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788" activeTab="2"/>
  </bookViews>
  <sheets>
    <sheet name="定价表" sheetId="12" r:id="rId1"/>
    <sheet name="超20万" sheetId="11" r:id="rId2"/>
    <sheet name="送造价站" sheetId="14" r:id="rId3"/>
  </sheets>
  <definedNames>
    <definedName name="_xlnm.Print_Titles" localSheetId="0">定价表!$1:$4</definedName>
    <definedName name="_xlnm.Print_Titles" localSheetId="2">送造价站!$1:$7</definedName>
  </definedNames>
  <calcPr calcId="144525"/>
</workbook>
</file>

<file path=xl/sharedStrings.xml><?xml version="1.0" encoding="utf-8"?>
<sst xmlns="http://schemas.openxmlformats.org/spreadsheetml/2006/main" count="321" uniqueCount="144">
  <si>
    <t>龙岩市本级财政投资建设项目缺项材料选用定价审批表</t>
  </si>
  <si>
    <t>项目   基本   情况</t>
  </si>
  <si>
    <t>立项批复项目名称</t>
  </si>
  <si>
    <t>龙岩中心城区内涝点治理工程（乘风路段）</t>
  </si>
  <si>
    <t>立项批复文号</t>
  </si>
  <si>
    <t>项目单位</t>
  </si>
  <si>
    <t>龙岩市政建设集团有限公司</t>
  </si>
  <si>
    <t>项目主管部门</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</si>
  <si>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</si>
  <si>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</si>
  <si>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</si>
  <si>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</si>
  <si>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</si>
  <si>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</si>
  <si>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</si>
  <si>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</si>
  <si>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</si>
  <si>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</si>
  <si>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</si>
  <si>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镀锌铁丝</t>
  </si>
  <si>
    <t>8#</t>
  </si>
  <si>
    <t>kg</t>
  </si>
  <si>
    <r>
      <rPr>
        <sz val="9"/>
        <color theme="1"/>
        <rFont val="Calibri"/>
        <charset val="134"/>
      </rPr>
      <t>2023</t>
    </r>
    <r>
      <rPr>
        <sz val="9"/>
        <color theme="1"/>
        <rFont val="宋体"/>
        <charset val="134"/>
      </rPr>
      <t>年</t>
    </r>
    <r>
      <rPr>
        <sz val="9"/>
        <color theme="1"/>
        <rFont val="Calibri"/>
        <charset val="134"/>
      </rPr>
      <t>8</t>
    </r>
    <r>
      <rPr>
        <sz val="9"/>
        <color theme="1"/>
        <rFont val="宋体"/>
        <charset val="134"/>
      </rPr>
      <t>月份新罗信息价</t>
    </r>
  </si>
  <si>
    <t>10#</t>
  </si>
  <si>
    <t>16#</t>
  </si>
  <si>
    <t>角钢</t>
  </si>
  <si>
    <t>综合</t>
  </si>
  <si>
    <r>
      <rPr>
        <sz val="9"/>
        <color theme="1"/>
        <rFont val="Calibri"/>
        <charset val="134"/>
      </rPr>
      <t>2023</t>
    </r>
    <r>
      <rPr>
        <sz val="9"/>
        <color theme="1"/>
        <rFont val="宋体"/>
        <charset val="134"/>
      </rPr>
      <t>年</t>
    </r>
    <r>
      <rPr>
        <sz val="9"/>
        <color theme="1"/>
        <rFont val="Calibri"/>
        <charset val="134"/>
      </rPr>
      <t>8</t>
    </r>
    <r>
      <rPr>
        <sz val="9"/>
        <color theme="1"/>
        <rFont val="宋体"/>
        <charset val="134"/>
      </rPr>
      <t>月份新罗信息价型钢单价</t>
    </r>
  </si>
  <si>
    <t>胶圈(承插)</t>
  </si>
  <si>
    <t>DN300</t>
  </si>
  <si>
    <t>个</t>
  </si>
  <si>
    <r>
      <rPr>
        <sz val="9"/>
        <color theme="1"/>
        <rFont val="宋体"/>
        <charset val="134"/>
      </rPr>
      <t>《厦门市建设工程材料价格》（</t>
    </r>
    <r>
      <rPr>
        <sz val="9"/>
        <color theme="1"/>
        <rFont val="Calibri"/>
        <charset val="134"/>
      </rPr>
      <t xml:space="preserve">2022 </t>
    </r>
    <r>
      <rPr>
        <sz val="9"/>
        <color theme="1"/>
        <rFont val="宋体"/>
        <charset val="134"/>
      </rPr>
      <t>年）</t>
    </r>
  </si>
  <si>
    <t>DN400</t>
  </si>
  <si>
    <t>塑料薄膜</t>
  </si>
  <si>
    <t/>
  </si>
  <si>
    <t>m2</t>
  </si>
  <si>
    <t>尼龙帽</t>
  </si>
  <si>
    <t>可渗透土工布</t>
  </si>
  <si>
    <t>施工现场围挡(夹芯压型钢板施工围挡 )</t>
  </si>
  <si>
    <t>新罗区元塑建材经营部13559997266：65元/m；
龙岩市聚方企业管理有限公司13600980618：70元/m；
龙岩市佰畅工程建设有限公司15160668078：68元/m</t>
  </si>
  <si>
    <t>含税综合价</t>
  </si>
  <si>
    <t>公益广告：户外背胶</t>
  </si>
  <si>
    <t>新罗区元塑建材经营部13559997266：20元/m；
龙岩市聚方企业管理有限公司13600980618：25元/m；
龙岩市佰畅工程建设有限公司15160668078：30元/m</t>
  </si>
  <si>
    <t>圆钉</t>
  </si>
  <si>
    <r>
      <rPr>
        <sz val="9"/>
        <color theme="1"/>
        <rFont val="Calibri"/>
        <charset val="134"/>
      </rPr>
      <t>2023</t>
    </r>
    <r>
      <rPr>
        <sz val="9"/>
        <color theme="1"/>
        <rFont val="宋体"/>
        <charset val="134"/>
      </rPr>
      <t>年</t>
    </r>
    <r>
      <rPr>
        <sz val="9"/>
        <color theme="1"/>
        <rFont val="Calibri"/>
        <charset val="134"/>
      </rPr>
      <t>8</t>
    </r>
    <r>
      <rPr>
        <sz val="9"/>
        <color theme="1"/>
        <rFont val="宋体"/>
        <charset val="134"/>
      </rPr>
      <t>月份新罗信息价铁钉单价</t>
    </r>
  </si>
  <si>
    <t>带帽带垫螺栓</t>
  </si>
  <si>
    <t>M12×100</t>
  </si>
  <si>
    <t>套</t>
  </si>
  <si>
    <t>M16×150</t>
  </si>
  <si>
    <t>螺栓</t>
  </si>
  <si>
    <t>电焊条</t>
  </si>
  <si>
    <t>结422Φ3.2</t>
  </si>
  <si>
    <t>钢丝刷</t>
  </si>
  <si>
    <t>把</t>
  </si>
  <si>
    <t>碎石</t>
  </si>
  <si>
    <t>Φ5-10 （细石）</t>
  </si>
  <si>
    <t>m3</t>
  </si>
  <si>
    <t>粉煤灰</t>
  </si>
  <si>
    <t>Ⅱ级</t>
  </si>
  <si>
    <r>
      <rPr>
        <sz val="9"/>
        <color theme="1"/>
        <rFont val="Calibri"/>
        <charset val="134"/>
      </rPr>
      <t>17</t>
    </r>
    <r>
      <rPr>
        <sz val="9"/>
        <color theme="1"/>
        <rFont val="宋体"/>
        <charset val="134"/>
      </rPr>
      <t>基价</t>
    </r>
  </si>
  <si>
    <t>透水砖</t>
  </si>
  <si>
    <t>350*150*60 PCB-A Rf4.0</t>
  </si>
  <si>
    <t>新罗区元塑建材经营部13559997266：55元/m3；
龙岩市聚方企业管理有限公司13600980618：50.91元/m3；
龙岩市佰畅工程建设有限公司15160668078：60元/m3</t>
  </si>
  <si>
    <t>混凝土垫块</t>
  </si>
  <si>
    <t>胶合板（模板用）</t>
  </si>
  <si>
    <t>13厚</t>
  </si>
  <si>
    <r>
      <rPr>
        <sz val="9"/>
        <color theme="1"/>
        <rFont val="Calibri"/>
        <charset val="134"/>
      </rPr>
      <t>2023</t>
    </r>
    <r>
      <rPr>
        <sz val="9"/>
        <color theme="1"/>
        <rFont val="宋体"/>
        <charset val="134"/>
      </rPr>
      <t>年</t>
    </r>
    <r>
      <rPr>
        <sz val="9"/>
        <color theme="1"/>
        <rFont val="Calibri"/>
        <charset val="134"/>
      </rPr>
      <t>8</t>
    </r>
    <r>
      <rPr>
        <sz val="9"/>
        <color theme="1"/>
        <rFont val="宋体"/>
        <charset val="134"/>
      </rPr>
      <t>月份新罗信息价折算</t>
    </r>
  </si>
  <si>
    <t>煤焦沥青漆</t>
  </si>
  <si>
    <t>L01-17</t>
  </si>
  <si>
    <t>石油沥青</t>
  </si>
  <si>
    <t>60-100#</t>
  </si>
  <si>
    <t>t</t>
  </si>
  <si>
    <t>润滑油</t>
  </si>
  <si>
    <t>膨胀剂</t>
  </si>
  <si>
    <t>脱模剂</t>
  </si>
  <si>
    <t>减水剂</t>
  </si>
  <si>
    <t>WR-S</t>
  </si>
  <si>
    <t>氧气</t>
  </si>
  <si>
    <t>乙炔气</t>
  </si>
  <si>
    <t>球墨铸铁管(T型,胶圈接口)</t>
  </si>
  <si>
    <t>m</t>
  </si>
  <si>
    <t>新罗区元塑建材经营部13559997266：264.5元/m；
龙岩市聚方企业管理有限公司13600980618：265元/m；
龙岩市佰畅工程建设有限公司15160668078：260.69元/m</t>
  </si>
  <si>
    <t>橡胶管</t>
  </si>
  <si>
    <t>铸铁爬梯</t>
  </si>
  <si>
    <t>球墨铸铁爬梯</t>
  </si>
  <si>
    <t>步</t>
  </si>
  <si>
    <t>草板纸</t>
  </si>
  <si>
    <t>80#</t>
  </si>
  <si>
    <t>张</t>
  </si>
  <si>
    <t>木柴</t>
  </si>
  <si>
    <t>木支撑</t>
  </si>
  <si>
    <r>
      <rPr>
        <sz val="9"/>
        <color theme="1"/>
        <rFont val="Calibri"/>
        <charset val="134"/>
      </rPr>
      <t>2023</t>
    </r>
    <r>
      <rPr>
        <sz val="9"/>
        <color theme="1"/>
        <rFont val="宋体"/>
        <charset val="134"/>
      </rPr>
      <t>年</t>
    </r>
    <r>
      <rPr>
        <sz val="9"/>
        <color theme="1"/>
        <rFont val="Calibri"/>
        <charset val="134"/>
      </rPr>
      <t>8</t>
    </r>
    <r>
      <rPr>
        <sz val="9"/>
        <color theme="1"/>
        <rFont val="宋体"/>
        <charset val="134"/>
      </rPr>
      <t>月份新罗信息价硬圆木</t>
    </r>
  </si>
  <si>
    <t>扣件</t>
  </si>
  <si>
    <t>木脚手板</t>
  </si>
  <si>
    <t>500</t>
  </si>
  <si>
    <r>
      <rPr>
        <sz val="9"/>
        <color theme="1"/>
        <rFont val="Calibri"/>
        <charset val="134"/>
      </rPr>
      <t>2023</t>
    </r>
    <r>
      <rPr>
        <sz val="9"/>
        <color theme="1"/>
        <rFont val="宋体"/>
        <charset val="134"/>
      </rPr>
      <t>年</t>
    </r>
    <r>
      <rPr>
        <sz val="9"/>
        <color theme="1"/>
        <rFont val="Calibri"/>
        <charset val="134"/>
      </rPr>
      <t>8</t>
    </r>
    <r>
      <rPr>
        <sz val="9"/>
        <color theme="1"/>
        <rFont val="宋体"/>
        <charset val="134"/>
      </rPr>
      <t>月份新罗信息价杉板材</t>
    </r>
  </si>
  <si>
    <t>重型双壁硫化智能井盖</t>
  </si>
  <si>
    <t>内径Φ700mm，材质为QT500-7球墨铸铁，等级为D400，重量≥138kg，具有RFID芯片、GPS自动定位、开盖报警远传开关只能功能</t>
  </si>
  <si>
    <t>1、福建管悦新材料科技有限公司18650341035：3500元/套
2、永畅通（福建）建材有限公司13295976967:3675元/套
3、福州市闽旗建材有限公司15359165726：3780元/套</t>
  </si>
  <si>
    <r>
      <rPr>
        <sz val="9"/>
        <color rgb="FFFF0000"/>
        <rFont val="宋体"/>
        <charset val="134"/>
      </rPr>
      <t>2547</t>
    </r>
    <r>
      <rPr>
        <sz val="9"/>
        <color theme="1"/>
        <rFont val="宋体"/>
        <charset val="134"/>
      </rPr>
      <t>去年莲南路定价项目</t>
    </r>
  </si>
  <si>
    <t>轻型双壁硫化智能井盖</t>
  </si>
  <si>
    <t>内径Φ700mm，材质为QT500-7球墨铸铁，等级为C250，具有RFID芯片、GPS自动定位、开盖报警远传开关只能功能</t>
  </si>
  <si>
    <t>2367去年莲南路定价项目</t>
  </si>
  <si>
    <t>可调式防沉降球墨铸铁箅子</t>
  </si>
  <si>
    <t>450*750mm</t>
  </si>
  <si>
    <r>
      <rPr>
        <sz val="9"/>
        <color theme="1"/>
        <rFont val="Calibri"/>
        <charset val="134"/>
      </rPr>
      <t>2023</t>
    </r>
    <r>
      <rPr>
        <sz val="9"/>
        <color theme="1"/>
        <rFont val="宋体"/>
        <charset val="134"/>
      </rPr>
      <t>年</t>
    </r>
    <r>
      <rPr>
        <sz val="9"/>
        <color theme="1"/>
        <rFont val="Calibri"/>
        <charset val="134"/>
      </rPr>
      <t>8</t>
    </r>
    <r>
      <rPr>
        <sz val="9"/>
        <color theme="1"/>
        <rFont val="宋体"/>
        <charset val="134"/>
      </rPr>
      <t>月份新罗信息价雨水篦子</t>
    </r>
  </si>
  <si>
    <t>热浸镀锌防腐</t>
  </si>
  <si>
    <t>T</t>
  </si>
  <si>
    <t>9m长拉森钢板桩租赁使用费</t>
  </si>
  <si>
    <t>t.月</t>
  </si>
  <si>
    <t>新罗区元塑建材经营部13559997266：200元/月
龙岩市聚方企业管理有限公司13600980618:210元/月
龙岩市佰畅工程建设有限公司15160668078：250元/月</t>
  </si>
  <si>
    <t>12m长拉森钢板桩租赁使用费</t>
  </si>
  <si>
    <t>1、福建管悦新材料科技有限公司18650341035：230元/套
2、永畅通（福建）建材有限公司13295976967:240元/套
3、福州市闽旗建材有限公司15359165726：280元/套</t>
  </si>
  <si>
    <t>截污挂篮II内置过滤处理器</t>
  </si>
  <si>
    <t>650*360*500mm，聚乙烯pp</t>
  </si>
  <si>
    <t>深圳是绿粤生态科技有限公司18656091667:2130元/个
安徽泽亚环保科技有限公司15959622213:1896元/个
安徽亚井雨水利用科技有限公司13806917067：1630元/个</t>
  </si>
  <si>
    <r>
      <rPr>
        <sz val="9"/>
        <color rgb="FFFF0000"/>
        <rFont val="宋体"/>
        <charset val="134"/>
      </rPr>
      <t>1200</t>
    </r>
    <r>
      <rPr>
        <sz val="9"/>
        <color theme="1"/>
        <rFont val="宋体"/>
        <charset val="134"/>
      </rPr>
      <t>雨水管网修复</t>
    </r>
  </si>
  <si>
    <t>预拌非泵送无砂大孔混凝土</t>
  </si>
  <si>
    <t>C20</t>
  </si>
  <si>
    <t>新罗区元塑建材经营部13559997266：335元/m3；
龙岩市聚方企业管理有限公司13600980618:327.67元/m3；
龙岩市佰畅工程建设有限公司15160668078:330元/m3</t>
  </si>
  <si>
    <r>
      <rPr>
        <sz val="9"/>
        <color theme="1"/>
        <rFont val="宋体"/>
        <charset val="134"/>
      </rPr>
      <t>运距</t>
    </r>
    <r>
      <rPr>
        <sz val="9"/>
        <color theme="1"/>
        <rFont val="Calibri"/>
        <charset val="134"/>
      </rPr>
      <t>7km</t>
    </r>
  </si>
  <si>
    <t>预拌非泵送抗渗混凝土</t>
  </si>
  <si>
    <t>C30P6(42.5) 碎石31.5mm 塌落度120-160mm（运距13km）</t>
  </si>
  <si>
    <t>新罗区元塑建材经营部13559997266：384元/m3；
龙岩市聚方企业管理有限公司13600980618:374元/m3；
龙岩市佰畅工程建设有限公司15160668078:380元/m3</t>
  </si>
  <si>
    <t>合计</t>
  </si>
  <si>
    <t>专家签署意见</t>
  </si>
  <si>
    <t xml:space="preserve">                          
                                                          年      月      日
        </t>
  </si>
  <si>
    <t>签署意见</t>
  </si>
  <si>
    <t xml:space="preserve">  （内容可另附页）
                                                                 单位负责人：（签字、加盖单位公章）
                                                                    年      月      日
        </t>
  </si>
  <si>
    <t>注：不执行工程造价管理机构发布工程造价信息的建筑材料可只提供必要性和技术性认证。</t>
  </si>
  <si>
    <t>龙岩市本级财政投资建设项目缺项材料选用定价审批表
（单项材料总价20万元以上且占单位工程投资1%以上）</t>
  </si>
  <si>
    <t>编制单位采纳，不含税单价（元）</t>
  </si>
  <si>
    <t>运距7km</t>
  </si>
  <si>
    <t>龙岩市住房和城乡建设局</t>
  </si>
  <si>
    <t>项目单位意见</t>
  </si>
  <si>
    <t>项目主管部门审查意见</t>
  </si>
  <si>
    <t>主要规格参数、建议品牌</t>
  </si>
  <si>
    <t>单价（元）</t>
  </si>
  <si>
    <t>金额（元）</t>
  </si>
  <si>
    <t>技术性、必要性、经济性分析</t>
  </si>
  <si>
    <t>预拌非泵送无砂大孔混凝土（运距7km）</t>
  </si>
  <si>
    <t xml:space="preserve">                                                                          年    月    日</t>
  </si>
  <si>
    <t>（内容可另附页）                                                                      
             单位负责人：（签字、加盖单位公章）
                       年    月     日</t>
  </si>
  <si>
    <t xml:space="preserve">                                         （内容可另附页）
                                          单位负责人：（签字、加盖单位公章）
                                           年    月     日</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</si>
</sst>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0"/>
    <numFmt numFmtId="179" formatCode="0_ "/>
  </numFmts>
  <fonts count="35">
    <font>
      <sz val="11"/>
      <color theme="1"/>
      <name val="宋体"/>
      <charset val="134"/>
      <scheme val="minor"/>
    </font>
    <font>
      <sz val="14"/>
      <name val="宋体"/>
      <charset val="134"/>
    </font>
    <font>
      <sz val="16"/>
      <name val="宋体"/>
      <charset val="134"/>
    </font>
    <font>
      <sz val="16"/>
      <color theme="1"/>
      <name val="宋体"/>
      <charset val="134"/>
      <scheme val="minor"/>
    </font>
    <font>
      <b/>
      <sz val="20"/>
      <name val="宋体"/>
      <charset val="134"/>
    </font>
    <font>
      <sz val="16"/>
      <color theme="1"/>
      <name val="宋体"/>
      <charset val="134"/>
    </font>
    <font>
      <sz val="11"/>
      <name val="宋体"/>
      <charset val="134"/>
    </font>
    <font>
      <sz val="9"/>
      <name val="宋体"/>
      <charset val="134"/>
    </font>
    <font>
      <sz val="18"/>
      <name val="宋体"/>
      <charset val="134"/>
    </font>
    <font>
      <sz val="9"/>
      <color theme="1"/>
      <name val="宋体"/>
      <charset val="134"/>
    </font>
    <font>
      <sz val="9"/>
      <color theme="1"/>
      <name val="Calibri"/>
      <charset val="134"/>
    </font>
    <font>
      <b/>
      <sz val="9"/>
      <color theme="1"/>
      <name val="Calibri"/>
      <charset val="134"/>
    </font>
    <font>
      <sz val="9"/>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0"/>
      <name val="Arial"/>
      <charset val="134"/>
    </font>
    <font>
      <i/>
      <sz val="11"/>
      <color rgb="FF7F7F7F"/>
      <name val="宋体"/>
      <charset val="0"/>
      <scheme val="minor"/>
    </font>
    <font>
      <b/>
      <sz val="15"/>
      <color theme="3"/>
      <name val="宋体"/>
      <charset val="134"/>
      <scheme val="minor"/>
    </font>
    <font>
      <sz val="12"/>
      <name val="宋体"/>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Calibr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7"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xf numFmtId="0" fontId="23" fillId="0" borderId="0" applyNumberFormat="0" applyFill="0" applyBorder="0" applyAlignment="0" applyProtection="0">
      <alignment vertical="center"/>
    </xf>
    <xf numFmtId="0" fontId="24" fillId="0" borderId="18" applyNumberFormat="0" applyFill="0" applyAlignment="0" applyProtection="0">
      <alignment vertical="center"/>
    </xf>
    <xf numFmtId="0" fontId="25" fillId="0" borderId="0">
      <alignment vertical="center"/>
    </xf>
    <xf numFmtId="0" fontId="26" fillId="0" borderId="18" applyNumberFormat="0" applyFill="0" applyAlignment="0" applyProtection="0">
      <alignment vertical="center"/>
    </xf>
    <xf numFmtId="0" fontId="16" fillId="9" borderId="0" applyNumberFormat="0" applyBorder="0" applyAlignment="0" applyProtection="0">
      <alignment vertical="center"/>
    </xf>
    <xf numFmtId="0" fontId="19" fillId="0" borderId="19" applyNumberFormat="0" applyFill="0" applyAlignment="0" applyProtection="0">
      <alignment vertical="center"/>
    </xf>
    <xf numFmtId="0" fontId="16" fillId="10" borderId="0" applyNumberFormat="0" applyBorder="0" applyAlignment="0" applyProtection="0">
      <alignment vertical="center"/>
    </xf>
    <xf numFmtId="0" fontId="27" fillId="11" borderId="20" applyNumberFormat="0" applyAlignment="0" applyProtection="0">
      <alignment vertical="center"/>
    </xf>
    <xf numFmtId="0" fontId="28" fillId="11" borderId="16" applyNumberFormat="0" applyAlignment="0" applyProtection="0">
      <alignment vertical="center"/>
    </xf>
    <xf numFmtId="0" fontId="29" fillId="12" borderId="21"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30" fillId="0" borderId="22" applyNumberFormat="0" applyFill="0" applyAlignment="0" applyProtection="0">
      <alignment vertical="center"/>
    </xf>
    <xf numFmtId="0" fontId="31" fillId="0" borderId="23"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4" fillId="0" borderId="0"/>
    <xf numFmtId="0" fontId="25" fillId="0" borderId="0"/>
  </cellStyleXfs>
  <cellXfs count="119">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Fill="1" applyAlignment="1">
      <alignment vertical="center" wrapText="1"/>
    </xf>
    <xf numFmtId="0" fontId="3" fillId="0" borderId="0" xfId="0" applyFont="1">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wrapText="1"/>
    </xf>
    <xf numFmtId="0" fontId="1" fillId="0" borderId="0" xfId="0" applyFont="1" applyFill="1" applyAlignment="1">
      <alignment horizontal="right" vertical="center" wrapText="1"/>
    </xf>
    <xf numFmtId="0" fontId="1" fillId="0" borderId="0" xfId="0" applyFo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176" fontId="2" fillId="0" borderId="6"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176" fontId="2" fillId="0" borderId="7" xfId="0" applyNumberFormat="1" applyFont="1" applyFill="1" applyBorder="1" applyAlignment="1">
      <alignment horizontal="center" vertical="center" wrapText="1"/>
    </xf>
    <xf numFmtId="0" fontId="5" fillId="0" borderId="1" xfId="51" applyNumberFormat="1" applyFont="1" applyFill="1" applyBorder="1" applyAlignment="1">
      <alignment horizontal="center" vertical="center" wrapText="1"/>
    </xf>
    <xf numFmtId="176" fontId="5" fillId="0" borderId="1" xfId="51" applyNumberFormat="1" applyFont="1" applyFill="1" applyBorder="1" applyAlignment="1">
      <alignment horizontal="center" vertical="center" wrapText="1" shrinkToFit="1"/>
    </xf>
    <xf numFmtId="178" fontId="5" fillId="0" borderId="1" xfId="51" applyNumberFormat="1" applyFont="1" applyFill="1" applyBorder="1" applyAlignment="1">
      <alignment horizontal="center" vertical="center" wrapText="1" shrinkToFit="1"/>
    </xf>
    <xf numFmtId="2" fontId="5" fillId="0" borderId="1" xfId="51" applyNumberFormat="1" applyFont="1" applyFill="1" applyBorder="1" applyAlignment="1">
      <alignment horizontal="center" vertical="center" wrapText="1" shrinkToFit="1"/>
    </xf>
    <xf numFmtId="0" fontId="2" fillId="0" borderId="1" xfId="51" applyNumberFormat="1" applyFont="1" applyFill="1" applyBorder="1" applyAlignment="1">
      <alignment horizontal="center" vertical="center" wrapText="1"/>
    </xf>
    <xf numFmtId="0" fontId="2" fillId="0" borderId="5" xfId="51" applyNumberFormat="1" applyFont="1" applyFill="1" applyBorder="1" applyAlignment="1">
      <alignment horizontal="left" vertical="center" wrapText="1"/>
    </xf>
    <xf numFmtId="176" fontId="2" fillId="0" borderId="5" xfId="51" applyNumberFormat="1" applyFont="1" applyFill="1" applyBorder="1" applyAlignment="1">
      <alignment horizontal="center" vertical="center" wrapText="1"/>
    </xf>
    <xf numFmtId="0" fontId="2" fillId="0" borderId="5" xfId="51" applyNumberFormat="1" applyFont="1" applyFill="1" applyBorder="1" applyAlignment="1">
      <alignment horizontal="center" vertical="center" wrapText="1"/>
    </xf>
    <xf numFmtId="2" fontId="2" fillId="0" borderId="5" xfId="5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8" xfId="51" applyNumberFormat="1" applyFont="1" applyFill="1" applyBorder="1" applyAlignment="1">
      <alignment horizontal="center" vertical="center" wrapText="1"/>
    </xf>
    <xf numFmtId="0" fontId="1" fillId="0" borderId="9" xfId="51" applyNumberFormat="1" applyFont="1" applyFill="1" applyBorder="1" applyAlignment="1">
      <alignment horizontal="center" vertical="center" wrapText="1"/>
    </xf>
    <xf numFmtId="176" fontId="1" fillId="0" borderId="9" xfId="51"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176" fontId="1" fillId="0" borderId="9" xfId="0" applyNumberFormat="1" applyFont="1" applyFill="1" applyBorder="1" applyAlignment="1">
      <alignment horizontal="center" vertical="center" wrapText="1"/>
    </xf>
    <xf numFmtId="0" fontId="1" fillId="0" borderId="10" xfId="0" applyFont="1" applyFill="1" applyBorder="1" applyAlignment="1">
      <alignment horizontal="center" vertical="center" wrapText="1"/>
    </xf>
    <xf numFmtId="176" fontId="1" fillId="0" borderId="8" xfId="0" applyNumberFormat="1"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176" fontId="1" fillId="0" borderId="12" xfId="0" applyNumberFormat="1" applyFont="1" applyFill="1" applyBorder="1" applyAlignment="1">
      <alignment horizontal="center" vertical="center" wrapText="1"/>
    </xf>
    <xf numFmtId="0" fontId="1" fillId="0" borderId="9" xfId="0" applyFont="1" applyFill="1" applyBorder="1" applyAlignment="1">
      <alignment vertical="center" wrapText="1"/>
    </xf>
    <xf numFmtId="0" fontId="4" fillId="0" borderId="1" xfId="0" applyFont="1" applyFill="1" applyBorder="1" applyAlignment="1">
      <alignment horizontal="righ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51" applyNumberFormat="1" applyFont="1" applyBorder="1" applyAlignment="1">
      <alignment horizontal="center" vertical="center" wrapText="1"/>
    </xf>
    <xf numFmtId="178" fontId="2" fillId="0" borderId="1" xfId="51" applyNumberFormat="1" applyFont="1" applyBorder="1" applyAlignment="1">
      <alignment horizontal="right" vertical="center" wrapText="1" shrinkToFit="1"/>
    </xf>
    <xf numFmtId="2" fontId="2" fillId="0" borderId="1" xfId="51" applyNumberFormat="1" applyFont="1" applyBorder="1" applyAlignment="1">
      <alignment horizontal="right" vertical="center" wrapText="1" shrinkToFit="1"/>
    </xf>
    <xf numFmtId="0" fontId="2" fillId="0" borderId="1" xfId="51" applyNumberFormat="1" applyFont="1" applyFill="1" applyBorder="1" applyAlignment="1">
      <alignment horizontal="left" vertical="center" wrapText="1"/>
    </xf>
    <xf numFmtId="0" fontId="2" fillId="0" borderId="5" xfId="0" applyFont="1" applyFill="1" applyBorder="1" applyAlignment="1">
      <alignment horizontal="left" vertical="center" wrapText="1"/>
    </xf>
    <xf numFmtId="2" fontId="2" fillId="0" borderId="5" xfId="51" applyNumberFormat="1" applyFont="1" applyBorder="1" applyAlignment="1">
      <alignment horizontal="right" vertical="center" wrapText="1" shrinkToFit="1"/>
    </xf>
    <xf numFmtId="0" fontId="2" fillId="0" borderId="1" xfId="51" applyNumberFormat="1" applyFont="1" applyFill="1" applyBorder="1" applyAlignment="1">
      <alignment horizontal="right" vertical="center" wrapText="1"/>
    </xf>
    <xf numFmtId="2" fontId="2" fillId="0" borderId="5" xfId="51" applyNumberFormat="1" applyFont="1" applyFill="1" applyBorder="1" applyAlignment="1">
      <alignment horizontal="right" vertical="center" wrapText="1"/>
    </xf>
    <xf numFmtId="0" fontId="1" fillId="0" borderId="13" xfId="51" applyNumberFormat="1"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0" borderId="0" xfId="0" applyFont="1" applyFill="1" applyAlignment="1">
      <alignment horizontal="center" vertical="center" wrapText="1"/>
    </xf>
    <xf numFmtId="0" fontId="6" fillId="0" borderId="0" xfId="0" applyFont="1" applyFill="1" applyAlignment="1">
      <alignment horizontal="center" vertical="center" wrapText="1"/>
    </xf>
    <xf numFmtId="177" fontId="6" fillId="0" borderId="0" xfId="0" applyNumberFormat="1" applyFont="1" applyFill="1" applyAlignment="1">
      <alignment horizontal="center" vertical="center" wrapText="1"/>
    </xf>
    <xf numFmtId="0" fontId="8" fillId="0" borderId="1" xfId="0"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9"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9" fillId="0" borderId="1" xfId="51" applyNumberFormat="1" applyFont="1" applyFill="1" applyBorder="1" applyAlignment="1">
      <alignment horizontal="center" vertical="center" wrapText="1"/>
    </xf>
    <xf numFmtId="178" fontId="9" fillId="0" borderId="1" xfId="51" applyNumberFormat="1" applyFont="1" applyFill="1" applyBorder="1" applyAlignment="1">
      <alignment horizontal="center" vertical="center" wrapText="1" shrinkToFit="1"/>
    </xf>
    <xf numFmtId="2" fontId="9" fillId="0" borderId="1" xfId="51" applyNumberFormat="1" applyFont="1" applyFill="1" applyBorder="1" applyAlignment="1">
      <alignment horizontal="center" vertical="center" wrapText="1" shrinkToFit="1"/>
    </xf>
    <xf numFmtId="0" fontId="6" fillId="0" borderId="1" xfId="0"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177" fontId="6" fillId="0" borderId="9"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177" fontId="6" fillId="0" borderId="12" xfId="0" applyNumberFormat="1" applyFont="1" applyFill="1" applyBorder="1" applyAlignment="1">
      <alignment horizontal="center" vertical="center" wrapText="1"/>
    </xf>
    <xf numFmtId="0" fontId="6" fillId="0" borderId="13" xfId="0" applyFont="1" applyFill="1" applyBorder="1" applyAlignment="1">
      <alignment horizontal="center" vertical="center" wrapText="1"/>
    </xf>
    <xf numFmtId="0" fontId="9" fillId="0" borderId="0" xfId="51" applyNumberFormat="1" applyFont="1" applyFill="1" applyBorder="1" applyAlignment="1">
      <alignment horizontal="center" vertical="center" wrapText="1"/>
    </xf>
    <xf numFmtId="178" fontId="9" fillId="0" borderId="0" xfId="51" applyNumberFormat="1" applyFont="1" applyFill="1" applyBorder="1" applyAlignment="1">
      <alignment horizontal="center" vertical="center" wrapText="1" shrinkToFit="1"/>
    </xf>
    <xf numFmtId="2" fontId="9" fillId="0" borderId="0" xfId="51" applyNumberFormat="1" applyFont="1" applyFill="1" applyBorder="1" applyAlignment="1">
      <alignment horizontal="center" vertical="center" wrapText="1" shrinkToFit="1"/>
    </xf>
    <xf numFmtId="0" fontId="9" fillId="0" borderId="1" xfId="51" applyFont="1" applyFill="1" applyBorder="1" applyAlignment="1">
      <alignment horizontal="center" vertical="center" wrapText="1"/>
    </xf>
    <xf numFmtId="0" fontId="7" fillId="0" borderId="1" xfId="51"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9" fillId="0" borderId="0" xfId="0" applyFont="1" applyBorder="1" applyAlignment="1">
      <alignment horizontal="center" vertical="center" wrapText="1"/>
    </xf>
    <xf numFmtId="0" fontId="10" fillId="0" borderId="0" xfId="51" applyFont="1" applyFill="1" applyAlignment="1">
      <alignment horizontal="center" vertical="center" wrapText="1"/>
    </xf>
    <xf numFmtId="179" fontId="7" fillId="0" borderId="0" xfId="0" applyNumberFormat="1" applyFont="1" applyFill="1" applyAlignment="1">
      <alignment horizontal="center" vertical="center" wrapText="1"/>
    </xf>
    <xf numFmtId="176" fontId="7" fillId="0" borderId="0" xfId="0" applyNumberFormat="1" applyFont="1" applyFill="1" applyAlignment="1">
      <alignment horizontal="center" vertical="center" wrapText="1"/>
    </xf>
    <xf numFmtId="179"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top" wrapText="1"/>
    </xf>
    <xf numFmtId="0" fontId="9" fillId="0" borderId="3" xfId="51" applyNumberFormat="1" applyFont="1" applyFill="1" applyBorder="1" applyAlignment="1">
      <alignment horizontal="center" vertical="center" wrapText="1"/>
    </xf>
    <xf numFmtId="0" fontId="7" fillId="0" borderId="6" xfId="0" applyFont="1" applyFill="1" applyBorder="1" applyAlignment="1">
      <alignment horizontal="center" vertical="top" wrapText="1"/>
    </xf>
    <xf numFmtId="0" fontId="9" fillId="0" borderId="1" xfId="51" applyFont="1" applyFill="1" applyBorder="1" applyAlignment="1">
      <alignment horizontal="center" vertical="center" wrapText="1" shrinkToFit="1"/>
    </xf>
    <xf numFmtId="0" fontId="7" fillId="0" borderId="7" xfId="0" applyFont="1" applyFill="1" applyBorder="1" applyAlignment="1">
      <alignment horizontal="center" vertical="top"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179" fontId="7" fillId="0" borderId="9"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1" xfId="51" applyFont="1" applyFill="1" applyBorder="1" applyAlignment="1">
      <alignment horizontal="center" vertical="center" wrapText="1"/>
    </xf>
    <xf numFmtId="0" fontId="11" fillId="0" borderId="1" xfId="51" applyFont="1" applyFill="1" applyBorder="1" applyAlignment="1">
      <alignment horizontal="center" vertical="center" wrapText="1"/>
    </xf>
    <xf numFmtId="176" fontId="12" fillId="0" borderId="1" xfId="51" applyNumberFormat="1"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11" xf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8"/>
  <sheetViews>
    <sheetView workbookViewId="0">
      <selection activeCell="Q11" sqref="Q11"/>
    </sheetView>
  </sheetViews>
  <sheetFormatPr defaultColWidth="9" defaultRowHeight="37.95" customHeight="1"/>
  <cols>
    <col min="1" max="1" width="5" style="67" customWidth="1"/>
    <col min="2" max="2" width="4.33333333333333" style="67" customWidth="1"/>
    <col min="3" max="3" width="15.25" style="67" customWidth="1"/>
    <col min="4" max="4" width="17" style="67" customWidth="1"/>
    <col min="5" max="5" width="5.225" style="67" customWidth="1"/>
    <col min="6" max="6" width="10.8166666666667" style="99" customWidth="1"/>
    <col min="7" max="7" width="10.7583333333333" style="100" customWidth="1"/>
    <col min="8" max="8" width="8.5" style="67" customWidth="1"/>
    <col min="9" max="9" width="46.375" style="100" customWidth="1"/>
    <col min="10" max="10" width="9.75" style="100" customWidth="1"/>
    <col min="11" max="11" width="7.625" style="67" customWidth="1"/>
    <col min="12" max="12" width="9" style="67" hidden="1" customWidth="1"/>
    <col min="13" max="13" width="13.775" style="67"/>
    <col min="14" max="16384" width="9" style="67"/>
  </cols>
  <sheetData>
    <row r="1" s="66" customFormat="1" customHeight="1" spans="1:11">
      <c r="A1" s="70" t="s">
        <v>0</v>
      </c>
      <c r="B1" s="70"/>
      <c r="C1" s="70"/>
      <c r="D1" s="70"/>
      <c r="E1" s="70"/>
      <c r="F1" s="101"/>
      <c r="G1" s="102"/>
      <c r="H1" s="70"/>
      <c r="I1" s="102"/>
      <c r="J1" s="102"/>
      <c r="K1" s="70"/>
    </row>
    <row r="2" s="66" customFormat="1" ht="27" customHeight="1" spans="1:11">
      <c r="A2" s="103" t="s">
        <v>1</v>
      </c>
      <c r="B2" s="72" t="s">
        <v>2</v>
      </c>
      <c r="C2" s="72"/>
      <c r="D2" s="72" t="s">
        <v>3</v>
      </c>
      <c r="E2" s="72"/>
      <c r="F2" s="73"/>
      <c r="G2" s="74"/>
      <c r="H2" s="72"/>
      <c r="I2" s="74" t="s">
        <v>4</v>
      </c>
      <c r="J2" s="74"/>
      <c r="K2" s="72"/>
    </row>
    <row r="3" s="66" customFormat="1" ht="27" customHeight="1" spans="1:11">
      <c r="A3" s="104"/>
      <c r="B3" s="72" t="s">
        <v>5</v>
      </c>
      <c r="C3" s="72"/>
      <c r="D3" s="72" t="s">
        <v>6</v>
      </c>
      <c r="E3" s="72"/>
      <c r="F3" s="73"/>
      <c r="G3" s="74"/>
      <c r="H3" s="72"/>
      <c r="I3" s="74" t="s">
        <v>7</v>
      </c>
      <c r="J3" s="74"/>
      <c r="K3" s="72"/>
    </row>
    <row r="4" s="66" customFormat="1" ht="55" customHeight="1" spans="1:11">
      <c r="A4" s="72" t="s">
        <v>8</v>
      </c>
      <c r="B4" s="105" t="s">
        <v>9</v>
      </c>
      <c r="C4" s="72" t="s">
        <v>10</v>
      </c>
      <c r="D4" s="72" t="s">
        <v>11</v>
      </c>
      <c r="E4" s="72" t="s">
        <v>12</v>
      </c>
      <c r="F4" s="73" t="s">
        <v>13</v>
      </c>
      <c r="G4" s="74" t="s">
        <v>14</v>
      </c>
      <c r="H4" s="72" t="s">
        <v>15</v>
      </c>
      <c r="I4" s="74" t="s">
        <v>16</v>
      </c>
      <c r="J4" s="74" t="s">
        <v>17</v>
      </c>
      <c r="K4" s="72" t="s">
        <v>18</v>
      </c>
    </row>
    <row r="5" s="98" customFormat="1" ht="37" customHeight="1" spans="1:11">
      <c r="A5" s="106"/>
      <c r="B5" s="107">
        <v>1</v>
      </c>
      <c r="C5" s="76" t="s">
        <v>19</v>
      </c>
      <c r="D5" s="76" t="s">
        <v>20</v>
      </c>
      <c r="E5" s="76" t="s">
        <v>21</v>
      </c>
      <c r="F5" s="77">
        <v>5</v>
      </c>
      <c r="G5" s="77">
        <v>7.5</v>
      </c>
      <c r="H5" s="78">
        <f t="shared" ref="H5:H10" si="0">F5*G5</f>
        <v>37.5</v>
      </c>
      <c r="I5" s="116" t="s">
        <v>22</v>
      </c>
      <c r="J5" s="116">
        <f t="shared" ref="J5:J15" si="1">G5</f>
        <v>7.5</v>
      </c>
      <c r="K5" s="116"/>
    </row>
    <row r="6" s="98" customFormat="1" ht="37" customHeight="1" spans="1:11">
      <c r="A6" s="108"/>
      <c r="B6" s="107">
        <v>2</v>
      </c>
      <c r="C6" s="76" t="s">
        <v>19</v>
      </c>
      <c r="D6" s="76" t="s">
        <v>23</v>
      </c>
      <c r="E6" s="76" t="s">
        <v>21</v>
      </c>
      <c r="F6" s="77">
        <v>52.116</v>
      </c>
      <c r="G6" s="77">
        <v>7.5</v>
      </c>
      <c r="H6" s="78">
        <f t="shared" si="0"/>
        <v>390.87</v>
      </c>
      <c r="I6" s="116" t="s">
        <v>22</v>
      </c>
      <c r="J6" s="116">
        <f t="shared" si="1"/>
        <v>7.5</v>
      </c>
      <c r="K6" s="116"/>
    </row>
    <row r="7" s="98" customFormat="1" ht="37" customHeight="1" spans="1:11">
      <c r="A7" s="108"/>
      <c r="B7" s="107">
        <v>3</v>
      </c>
      <c r="C7" s="76" t="s">
        <v>19</v>
      </c>
      <c r="D7" s="76" t="s">
        <v>24</v>
      </c>
      <c r="E7" s="76" t="s">
        <v>21</v>
      </c>
      <c r="F7" s="77">
        <v>1.205</v>
      </c>
      <c r="G7" s="77">
        <v>7.5</v>
      </c>
      <c r="H7" s="78">
        <f t="shared" si="0"/>
        <v>9.0375</v>
      </c>
      <c r="I7" s="116" t="s">
        <v>22</v>
      </c>
      <c r="J7" s="116">
        <f t="shared" si="1"/>
        <v>7.5</v>
      </c>
      <c r="K7" s="116"/>
    </row>
    <row r="8" s="98" customFormat="1" ht="37" customHeight="1" spans="1:11">
      <c r="A8" s="108"/>
      <c r="B8" s="107">
        <v>4</v>
      </c>
      <c r="C8" s="76" t="s">
        <v>25</v>
      </c>
      <c r="D8" s="76" t="s">
        <v>26</v>
      </c>
      <c r="E8" s="76" t="s">
        <v>21</v>
      </c>
      <c r="F8" s="77">
        <v>55.694</v>
      </c>
      <c r="G8" s="77">
        <v>4132</v>
      </c>
      <c r="H8" s="78">
        <f t="shared" si="0"/>
        <v>230127.608</v>
      </c>
      <c r="I8" s="116" t="s">
        <v>27</v>
      </c>
      <c r="J8" s="116">
        <f t="shared" si="1"/>
        <v>4132</v>
      </c>
      <c r="K8" s="116"/>
    </row>
    <row r="9" s="98" customFormat="1" ht="37" customHeight="1" spans="1:11">
      <c r="A9" s="108"/>
      <c r="B9" s="107">
        <v>5</v>
      </c>
      <c r="C9" s="76" t="s">
        <v>28</v>
      </c>
      <c r="D9" s="76" t="s">
        <v>29</v>
      </c>
      <c r="E9" s="76" t="s">
        <v>30</v>
      </c>
      <c r="F9" s="77">
        <v>148.763</v>
      </c>
      <c r="G9" s="77">
        <v>5.67</v>
      </c>
      <c r="H9" s="78">
        <f t="shared" si="0"/>
        <v>843.48621</v>
      </c>
      <c r="I9" s="93" t="s">
        <v>31</v>
      </c>
      <c r="J9" s="116">
        <f t="shared" si="1"/>
        <v>5.67</v>
      </c>
      <c r="K9" s="116"/>
    </row>
    <row r="10" s="98" customFormat="1" ht="37" customHeight="1" spans="1:11">
      <c r="A10" s="108"/>
      <c r="B10" s="107">
        <v>6</v>
      </c>
      <c r="C10" s="76" t="s">
        <v>28</v>
      </c>
      <c r="D10" s="76" t="s">
        <v>32</v>
      </c>
      <c r="E10" s="76" t="s">
        <v>30</v>
      </c>
      <c r="F10" s="77">
        <v>19.918</v>
      </c>
      <c r="G10" s="77">
        <v>8.84</v>
      </c>
      <c r="H10" s="78">
        <f t="shared" si="0"/>
        <v>176.07512</v>
      </c>
      <c r="I10" s="93" t="s">
        <v>31</v>
      </c>
      <c r="J10" s="116">
        <f t="shared" si="1"/>
        <v>8.84</v>
      </c>
      <c r="K10" s="116"/>
    </row>
    <row r="11" s="98" customFormat="1" ht="37" customHeight="1" spans="1:11">
      <c r="A11" s="108"/>
      <c r="B11" s="107">
        <v>7</v>
      </c>
      <c r="C11" s="76" t="s">
        <v>33</v>
      </c>
      <c r="D11" s="76" t="s">
        <v>34</v>
      </c>
      <c r="E11" s="76" t="s">
        <v>21</v>
      </c>
      <c r="F11" s="77">
        <v>895.64</v>
      </c>
      <c r="G11" s="77">
        <v>6.86</v>
      </c>
      <c r="H11" s="78">
        <f t="shared" ref="H11:H16" si="2">F11*G11</f>
        <v>6144.0904</v>
      </c>
      <c r="I11" s="93" t="s">
        <v>31</v>
      </c>
      <c r="J11" s="116">
        <f t="shared" si="1"/>
        <v>6.86</v>
      </c>
      <c r="K11" s="116"/>
    </row>
    <row r="12" s="98" customFormat="1" ht="37" customHeight="1" spans="1:11">
      <c r="A12" s="108"/>
      <c r="B12" s="107">
        <v>8</v>
      </c>
      <c r="C12" s="76" t="s">
        <v>33</v>
      </c>
      <c r="D12" s="76" t="s">
        <v>34</v>
      </c>
      <c r="E12" s="76" t="s">
        <v>35</v>
      </c>
      <c r="F12" s="77">
        <v>30742.793</v>
      </c>
      <c r="G12" s="77">
        <v>0.41</v>
      </c>
      <c r="H12" s="78">
        <f t="shared" si="2"/>
        <v>12604.54513</v>
      </c>
      <c r="I12" s="93" t="s">
        <v>31</v>
      </c>
      <c r="J12" s="116">
        <f t="shared" si="1"/>
        <v>0.41</v>
      </c>
      <c r="K12" s="116"/>
    </row>
    <row r="13" s="98" customFormat="1" ht="37" customHeight="1" spans="1:11">
      <c r="A13" s="108"/>
      <c r="B13" s="107">
        <v>9</v>
      </c>
      <c r="C13" s="76" t="s">
        <v>36</v>
      </c>
      <c r="D13" s="76" t="s">
        <v>34</v>
      </c>
      <c r="E13" s="76" t="s">
        <v>30</v>
      </c>
      <c r="F13" s="77">
        <v>3691.129</v>
      </c>
      <c r="G13" s="77">
        <v>0.13</v>
      </c>
      <c r="H13" s="78">
        <f t="shared" si="2"/>
        <v>479.84677</v>
      </c>
      <c r="I13" s="93" t="s">
        <v>31</v>
      </c>
      <c r="J13" s="116">
        <f t="shared" si="1"/>
        <v>0.13</v>
      </c>
      <c r="K13" s="116"/>
    </row>
    <row r="14" s="98" customFormat="1" ht="37" customHeight="1" spans="1:11">
      <c r="A14" s="108"/>
      <c r="B14" s="107">
        <v>10</v>
      </c>
      <c r="C14" s="76" t="s">
        <v>37</v>
      </c>
      <c r="D14" s="76" t="s">
        <v>34</v>
      </c>
      <c r="E14" s="76" t="s">
        <v>35</v>
      </c>
      <c r="F14" s="77">
        <v>11601.426</v>
      </c>
      <c r="G14" s="77">
        <v>1.33</v>
      </c>
      <c r="H14" s="78">
        <f t="shared" si="2"/>
        <v>15429.89658</v>
      </c>
      <c r="I14" s="93" t="s">
        <v>31</v>
      </c>
      <c r="J14" s="116">
        <f t="shared" si="1"/>
        <v>1.33</v>
      </c>
      <c r="K14" s="116"/>
    </row>
    <row r="15" s="98" customFormat="1" ht="44" customHeight="1" spans="1:11">
      <c r="A15" s="108"/>
      <c r="B15" s="107">
        <v>11</v>
      </c>
      <c r="C15" s="76" t="s">
        <v>38</v>
      </c>
      <c r="D15" s="76" t="s">
        <v>34</v>
      </c>
      <c r="E15" s="76" t="s">
        <v>35</v>
      </c>
      <c r="F15" s="77">
        <v>15000</v>
      </c>
      <c r="G15" s="77">
        <v>65</v>
      </c>
      <c r="H15" s="78">
        <f t="shared" si="2"/>
        <v>975000</v>
      </c>
      <c r="I15" s="93" t="s">
        <v>39</v>
      </c>
      <c r="J15" s="116">
        <f t="shared" si="1"/>
        <v>65</v>
      </c>
      <c r="K15" s="93" t="s">
        <v>40</v>
      </c>
    </row>
    <row r="16" s="98" customFormat="1" ht="44" customHeight="1" spans="1:11">
      <c r="A16" s="108"/>
      <c r="B16" s="107">
        <v>12</v>
      </c>
      <c r="C16" s="76" t="s">
        <v>41</v>
      </c>
      <c r="D16" s="76"/>
      <c r="E16" s="76" t="s">
        <v>35</v>
      </c>
      <c r="F16" s="77">
        <v>15000</v>
      </c>
      <c r="G16" s="77">
        <v>20</v>
      </c>
      <c r="H16" s="78">
        <f t="shared" si="2"/>
        <v>300000</v>
      </c>
      <c r="I16" s="93" t="s">
        <v>42</v>
      </c>
      <c r="J16" s="116">
        <v>20</v>
      </c>
      <c r="K16" s="93" t="s">
        <v>40</v>
      </c>
    </row>
    <row r="17" s="98" customFormat="1" ht="36" customHeight="1" spans="1:11">
      <c r="A17" s="108"/>
      <c r="B17" s="107">
        <v>13</v>
      </c>
      <c r="C17" s="76" t="s">
        <v>43</v>
      </c>
      <c r="D17" s="76" t="s">
        <v>34</v>
      </c>
      <c r="E17" s="76" t="s">
        <v>21</v>
      </c>
      <c r="F17" s="77">
        <v>3575.542</v>
      </c>
      <c r="G17" s="77">
        <v>5.14</v>
      </c>
      <c r="H17" s="78">
        <f t="shared" ref="H17:H54" si="3">F17*G17</f>
        <v>18378.28588</v>
      </c>
      <c r="I17" s="116" t="s">
        <v>44</v>
      </c>
      <c r="J17" s="116">
        <f t="shared" ref="J17:J45" si="4">G17</f>
        <v>5.14</v>
      </c>
      <c r="K17" s="116"/>
    </row>
    <row r="18" s="98" customFormat="1" ht="36" customHeight="1" spans="1:11">
      <c r="A18" s="108"/>
      <c r="B18" s="107">
        <v>14</v>
      </c>
      <c r="C18" s="76" t="s">
        <v>45</v>
      </c>
      <c r="D18" s="76" t="s">
        <v>46</v>
      </c>
      <c r="E18" s="76" t="s">
        <v>47</v>
      </c>
      <c r="F18" s="77">
        <v>43.71</v>
      </c>
      <c r="G18" s="77">
        <v>0.72</v>
      </c>
      <c r="H18" s="78">
        <f t="shared" si="3"/>
        <v>31.4712</v>
      </c>
      <c r="I18" s="93" t="s">
        <v>31</v>
      </c>
      <c r="J18" s="116">
        <f t="shared" si="4"/>
        <v>0.72</v>
      </c>
      <c r="K18" s="116"/>
    </row>
    <row r="19" s="98" customFormat="1" ht="36" customHeight="1" spans="1:11">
      <c r="A19" s="108"/>
      <c r="B19" s="107">
        <v>15</v>
      </c>
      <c r="C19" s="76" t="s">
        <v>45</v>
      </c>
      <c r="D19" s="76" t="s">
        <v>48</v>
      </c>
      <c r="E19" s="76" t="s">
        <v>47</v>
      </c>
      <c r="F19" s="77">
        <v>10.929</v>
      </c>
      <c r="G19" s="77">
        <v>2.92</v>
      </c>
      <c r="H19" s="78">
        <f t="shared" si="3"/>
        <v>31.91268</v>
      </c>
      <c r="I19" s="93" t="s">
        <v>31</v>
      </c>
      <c r="J19" s="116">
        <f t="shared" si="4"/>
        <v>2.92</v>
      </c>
      <c r="K19" s="116"/>
    </row>
    <row r="20" s="98" customFormat="1" ht="36" customHeight="1" spans="1:11">
      <c r="A20" s="108"/>
      <c r="B20" s="107">
        <v>16</v>
      </c>
      <c r="C20" s="76" t="s">
        <v>49</v>
      </c>
      <c r="D20" s="76" t="s">
        <v>26</v>
      </c>
      <c r="E20" s="76" t="s">
        <v>21</v>
      </c>
      <c r="F20" s="109"/>
      <c r="G20" s="77">
        <v>8.38</v>
      </c>
      <c r="H20" s="78">
        <f t="shared" si="3"/>
        <v>0</v>
      </c>
      <c r="I20" s="93" t="s">
        <v>31</v>
      </c>
      <c r="J20" s="116">
        <f t="shared" si="4"/>
        <v>8.38</v>
      </c>
      <c r="K20" s="116"/>
    </row>
    <row r="21" s="98" customFormat="1" ht="36" customHeight="1" spans="1:11">
      <c r="A21" s="108"/>
      <c r="B21" s="107">
        <v>17</v>
      </c>
      <c r="C21" s="76" t="s">
        <v>50</v>
      </c>
      <c r="D21" s="76" t="s">
        <v>51</v>
      </c>
      <c r="E21" s="76" t="s">
        <v>21</v>
      </c>
      <c r="F21" s="77">
        <v>1385.954</v>
      </c>
      <c r="G21" s="77">
        <v>5.65</v>
      </c>
      <c r="H21" s="78">
        <f t="shared" si="3"/>
        <v>7830.6401</v>
      </c>
      <c r="I21" s="116" t="s">
        <v>22</v>
      </c>
      <c r="J21" s="116">
        <f t="shared" si="4"/>
        <v>5.65</v>
      </c>
      <c r="K21" s="116"/>
    </row>
    <row r="22" s="98" customFormat="1" ht="36" customHeight="1" spans="1:11">
      <c r="A22" s="108"/>
      <c r="B22" s="107">
        <v>18</v>
      </c>
      <c r="C22" s="76" t="s">
        <v>52</v>
      </c>
      <c r="D22" s="76" t="s">
        <v>34</v>
      </c>
      <c r="E22" s="76" t="s">
        <v>53</v>
      </c>
      <c r="F22" s="77">
        <v>27.558</v>
      </c>
      <c r="G22" s="77">
        <v>1.64</v>
      </c>
      <c r="H22" s="78">
        <f t="shared" si="3"/>
        <v>45.19512</v>
      </c>
      <c r="I22" s="93" t="s">
        <v>31</v>
      </c>
      <c r="J22" s="116">
        <f t="shared" si="4"/>
        <v>1.64</v>
      </c>
      <c r="K22" s="116"/>
    </row>
    <row r="23" s="98" customFormat="1" ht="36" customHeight="1" spans="1:11">
      <c r="A23" s="108"/>
      <c r="B23" s="107">
        <v>19</v>
      </c>
      <c r="C23" s="76" t="s">
        <v>54</v>
      </c>
      <c r="D23" s="76" t="s">
        <v>55</v>
      </c>
      <c r="E23" s="76" t="s">
        <v>56</v>
      </c>
      <c r="F23" s="77">
        <v>668.553</v>
      </c>
      <c r="G23" s="77">
        <v>95.94</v>
      </c>
      <c r="H23" s="78">
        <f t="shared" si="3"/>
        <v>64140.97482</v>
      </c>
      <c r="I23" s="116" t="s">
        <v>22</v>
      </c>
      <c r="J23" s="116">
        <f t="shared" si="4"/>
        <v>95.94</v>
      </c>
      <c r="K23" s="116"/>
    </row>
    <row r="24" s="98" customFormat="1" ht="20" customHeight="1" spans="1:11">
      <c r="A24" s="108"/>
      <c r="B24" s="107">
        <v>20</v>
      </c>
      <c r="C24" s="76" t="s">
        <v>57</v>
      </c>
      <c r="D24" s="76" t="s">
        <v>58</v>
      </c>
      <c r="E24" s="76" t="s">
        <v>21</v>
      </c>
      <c r="F24" s="77">
        <v>356562.349</v>
      </c>
      <c r="G24" s="77">
        <v>0.18</v>
      </c>
      <c r="H24" s="78">
        <f t="shared" si="3"/>
        <v>64181.22282</v>
      </c>
      <c r="I24" s="116" t="s">
        <v>59</v>
      </c>
      <c r="J24" s="116">
        <f t="shared" si="4"/>
        <v>0.18</v>
      </c>
      <c r="K24" s="116"/>
    </row>
    <row r="25" s="98" customFormat="1" ht="53" customHeight="1" spans="1:11">
      <c r="A25" s="108"/>
      <c r="B25" s="107">
        <v>21</v>
      </c>
      <c r="C25" s="76" t="s">
        <v>60</v>
      </c>
      <c r="D25" s="76" t="s">
        <v>61</v>
      </c>
      <c r="E25" s="76" t="s">
        <v>35</v>
      </c>
      <c r="F25" s="77">
        <v>10611.06</v>
      </c>
      <c r="G25" s="77">
        <v>50.91</v>
      </c>
      <c r="H25" s="78">
        <f t="shared" si="3"/>
        <v>540209.0646</v>
      </c>
      <c r="I25" s="93" t="s">
        <v>62</v>
      </c>
      <c r="J25" s="116">
        <f t="shared" si="4"/>
        <v>50.91</v>
      </c>
      <c r="K25" s="116"/>
    </row>
    <row r="26" s="98" customFormat="1" ht="21" customHeight="1" spans="1:11">
      <c r="A26" s="108"/>
      <c r="B26" s="107">
        <v>22</v>
      </c>
      <c r="C26" s="76" t="s">
        <v>63</v>
      </c>
      <c r="D26" s="76" t="s">
        <v>34</v>
      </c>
      <c r="E26" s="76" t="s">
        <v>56</v>
      </c>
      <c r="F26" s="77">
        <v>0.04</v>
      </c>
      <c r="G26" s="77">
        <v>492.04</v>
      </c>
      <c r="H26" s="78">
        <f t="shared" si="3"/>
        <v>19.6816</v>
      </c>
      <c r="I26" s="93" t="s">
        <v>31</v>
      </c>
      <c r="J26" s="116">
        <f t="shared" si="4"/>
        <v>492.04</v>
      </c>
      <c r="K26" s="116"/>
    </row>
    <row r="27" s="98" customFormat="1" ht="21" customHeight="1" spans="1:11">
      <c r="A27" s="108"/>
      <c r="B27" s="107">
        <v>23</v>
      </c>
      <c r="C27" s="76" t="s">
        <v>64</v>
      </c>
      <c r="D27" s="76" t="s">
        <v>65</v>
      </c>
      <c r="E27" s="76" t="s">
        <v>35</v>
      </c>
      <c r="F27" s="77">
        <v>256.591</v>
      </c>
      <c r="G27" s="77">
        <v>22.97</v>
      </c>
      <c r="H27" s="78">
        <f t="shared" si="3"/>
        <v>5893.89527</v>
      </c>
      <c r="I27" s="116" t="s">
        <v>66</v>
      </c>
      <c r="J27" s="116">
        <f t="shared" si="4"/>
        <v>22.97</v>
      </c>
      <c r="K27" s="116"/>
    </row>
    <row r="28" s="98" customFormat="1" ht="21" customHeight="1" spans="1:11">
      <c r="A28" s="108"/>
      <c r="B28" s="107">
        <v>24</v>
      </c>
      <c r="C28" s="76" t="s">
        <v>67</v>
      </c>
      <c r="D28" s="76" t="s">
        <v>68</v>
      </c>
      <c r="E28" s="76" t="s">
        <v>21</v>
      </c>
      <c r="F28" s="77">
        <v>79.38</v>
      </c>
      <c r="G28" s="77">
        <v>10.44</v>
      </c>
      <c r="H28" s="78">
        <f t="shared" si="3"/>
        <v>828.7272</v>
      </c>
      <c r="I28" s="93" t="s">
        <v>31</v>
      </c>
      <c r="J28" s="116">
        <f t="shared" si="4"/>
        <v>10.44</v>
      </c>
      <c r="K28" s="116"/>
    </row>
    <row r="29" s="98" customFormat="1" ht="21" customHeight="1" spans="1:11">
      <c r="A29" s="108"/>
      <c r="B29" s="107">
        <v>25</v>
      </c>
      <c r="C29" s="76" t="s">
        <v>69</v>
      </c>
      <c r="D29" s="76" t="s">
        <v>70</v>
      </c>
      <c r="E29" s="76" t="s">
        <v>71</v>
      </c>
      <c r="F29" s="77">
        <v>4.492</v>
      </c>
      <c r="G29" s="77">
        <v>3580</v>
      </c>
      <c r="H29" s="78">
        <f t="shared" si="3"/>
        <v>16081.36</v>
      </c>
      <c r="I29" s="116" t="s">
        <v>22</v>
      </c>
      <c r="J29" s="116">
        <f t="shared" si="4"/>
        <v>3580</v>
      </c>
      <c r="K29" s="116"/>
    </row>
    <row r="30" s="98" customFormat="1" ht="21" customHeight="1" spans="1:11">
      <c r="A30" s="108"/>
      <c r="B30" s="107">
        <v>26</v>
      </c>
      <c r="C30" s="76" t="s">
        <v>72</v>
      </c>
      <c r="D30" s="76" t="s">
        <v>34</v>
      </c>
      <c r="E30" s="76" t="s">
        <v>21</v>
      </c>
      <c r="F30" s="77">
        <v>13.252</v>
      </c>
      <c r="G30" s="77">
        <v>4.73</v>
      </c>
      <c r="H30" s="78">
        <f t="shared" si="3"/>
        <v>62.68196</v>
      </c>
      <c r="I30" s="93" t="s">
        <v>31</v>
      </c>
      <c r="J30" s="116">
        <f t="shared" si="4"/>
        <v>4.73</v>
      </c>
      <c r="K30" s="116"/>
    </row>
    <row r="31" s="98" customFormat="1" ht="21" customHeight="1" spans="1:11">
      <c r="A31" s="108"/>
      <c r="B31" s="107">
        <v>27</v>
      </c>
      <c r="C31" s="76" t="s">
        <v>73</v>
      </c>
      <c r="D31" s="76" t="s">
        <v>34</v>
      </c>
      <c r="E31" s="76" t="s">
        <v>21</v>
      </c>
      <c r="F31" s="77">
        <v>18320.645</v>
      </c>
      <c r="G31" s="77">
        <v>1.77</v>
      </c>
      <c r="H31" s="78">
        <f t="shared" si="3"/>
        <v>32427.54165</v>
      </c>
      <c r="I31" s="93" t="s">
        <v>31</v>
      </c>
      <c r="J31" s="116">
        <f t="shared" si="4"/>
        <v>1.77</v>
      </c>
      <c r="K31" s="116"/>
    </row>
    <row r="32" s="98" customFormat="1" ht="21" customHeight="1" spans="1:11">
      <c r="A32" s="108"/>
      <c r="B32" s="107">
        <v>28</v>
      </c>
      <c r="C32" s="76" t="s">
        <v>74</v>
      </c>
      <c r="D32" s="76" t="s">
        <v>34</v>
      </c>
      <c r="E32" s="76" t="s">
        <v>21</v>
      </c>
      <c r="F32" s="77">
        <v>2025.528</v>
      </c>
      <c r="G32" s="77">
        <v>2.88</v>
      </c>
      <c r="H32" s="78">
        <f t="shared" si="3"/>
        <v>5833.52064</v>
      </c>
      <c r="I32" s="93" t="s">
        <v>31</v>
      </c>
      <c r="J32" s="116">
        <f t="shared" si="4"/>
        <v>2.88</v>
      </c>
      <c r="K32" s="116"/>
    </row>
    <row r="33" s="98" customFormat="1" ht="21" customHeight="1" spans="1:11">
      <c r="A33" s="108"/>
      <c r="B33" s="107">
        <v>29</v>
      </c>
      <c r="C33" s="76" t="s">
        <v>75</v>
      </c>
      <c r="D33" s="76" t="s">
        <v>76</v>
      </c>
      <c r="E33" s="76" t="s">
        <v>21</v>
      </c>
      <c r="F33" s="77">
        <f>4808.126+15690.079</f>
        <v>20498.205</v>
      </c>
      <c r="G33" s="77">
        <v>2.65</v>
      </c>
      <c r="H33" s="78">
        <f t="shared" si="3"/>
        <v>54320.24325</v>
      </c>
      <c r="I33" s="93" t="s">
        <v>31</v>
      </c>
      <c r="J33" s="116">
        <f t="shared" si="4"/>
        <v>2.65</v>
      </c>
      <c r="K33" s="116"/>
    </row>
    <row r="34" s="98" customFormat="1" ht="21" customHeight="1" spans="1:11">
      <c r="A34" s="108"/>
      <c r="B34" s="107">
        <v>30</v>
      </c>
      <c r="C34" s="76" t="s">
        <v>77</v>
      </c>
      <c r="D34" s="76" t="s">
        <v>34</v>
      </c>
      <c r="E34" s="76" t="s">
        <v>56</v>
      </c>
      <c r="F34" s="77">
        <v>31.216</v>
      </c>
      <c r="G34" s="77">
        <v>4.42</v>
      </c>
      <c r="H34" s="78">
        <f t="shared" si="3"/>
        <v>137.97472</v>
      </c>
      <c r="I34" s="93" t="s">
        <v>31</v>
      </c>
      <c r="J34" s="116">
        <f t="shared" si="4"/>
        <v>4.42</v>
      </c>
      <c r="K34" s="116"/>
    </row>
    <row r="35" s="98" customFormat="1" ht="21" customHeight="1" spans="1:11">
      <c r="A35" s="108"/>
      <c r="B35" s="107">
        <v>31</v>
      </c>
      <c r="C35" s="76" t="s">
        <v>78</v>
      </c>
      <c r="D35" s="76" t="s">
        <v>34</v>
      </c>
      <c r="E35" s="76" t="s">
        <v>21</v>
      </c>
      <c r="F35" s="77">
        <v>10.264</v>
      </c>
      <c r="G35" s="77">
        <v>13.46</v>
      </c>
      <c r="H35" s="78">
        <f t="shared" si="3"/>
        <v>138.15344</v>
      </c>
      <c r="I35" s="93" t="s">
        <v>31</v>
      </c>
      <c r="J35" s="116">
        <f t="shared" si="4"/>
        <v>13.46</v>
      </c>
      <c r="K35" s="116"/>
    </row>
    <row r="36" s="98" customFormat="1" ht="57" customHeight="1" spans="1:11">
      <c r="A36" s="108"/>
      <c r="B36" s="107">
        <v>32</v>
      </c>
      <c r="C36" s="76" t="s">
        <v>79</v>
      </c>
      <c r="D36" s="76" t="s">
        <v>29</v>
      </c>
      <c r="E36" s="76" t="s">
        <v>80</v>
      </c>
      <c r="F36" s="77">
        <v>873.549</v>
      </c>
      <c r="G36" s="77">
        <v>260.69</v>
      </c>
      <c r="H36" s="78">
        <f t="shared" si="3"/>
        <v>227725.48881</v>
      </c>
      <c r="I36" s="93" t="s">
        <v>81</v>
      </c>
      <c r="J36" s="116">
        <f t="shared" si="4"/>
        <v>260.69</v>
      </c>
      <c r="K36" s="116"/>
    </row>
    <row r="37" s="98" customFormat="1" ht="30" customHeight="1" spans="1:11">
      <c r="A37" s="108"/>
      <c r="B37" s="107">
        <v>33</v>
      </c>
      <c r="C37" s="76" t="s">
        <v>79</v>
      </c>
      <c r="D37" s="76" t="s">
        <v>32</v>
      </c>
      <c r="E37" s="76" t="s">
        <v>80</v>
      </c>
      <c r="F37" s="77">
        <v>116.958</v>
      </c>
      <c r="G37" s="77">
        <v>364.22</v>
      </c>
      <c r="H37" s="78">
        <f t="shared" si="3"/>
        <v>42598.44276</v>
      </c>
      <c r="I37" s="116" t="s">
        <v>22</v>
      </c>
      <c r="J37" s="116">
        <f t="shared" si="4"/>
        <v>364.22</v>
      </c>
      <c r="K37" s="116"/>
    </row>
    <row r="38" s="98" customFormat="1" ht="24" customHeight="1" spans="1:11">
      <c r="A38" s="108"/>
      <c r="B38" s="107">
        <v>34</v>
      </c>
      <c r="C38" s="76" t="s">
        <v>82</v>
      </c>
      <c r="D38" s="76" t="s">
        <v>34</v>
      </c>
      <c r="E38" s="76" t="s">
        <v>80</v>
      </c>
      <c r="F38" s="77">
        <v>1.875</v>
      </c>
      <c r="G38" s="77">
        <v>20.11</v>
      </c>
      <c r="H38" s="78">
        <f t="shared" si="3"/>
        <v>37.70625</v>
      </c>
      <c r="I38" s="93" t="s">
        <v>31</v>
      </c>
      <c r="J38" s="116">
        <f t="shared" si="4"/>
        <v>20.11</v>
      </c>
      <c r="K38" s="116"/>
    </row>
    <row r="39" s="98" customFormat="1" ht="24" customHeight="1" spans="1:11">
      <c r="A39" s="108"/>
      <c r="B39" s="107">
        <v>35</v>
      </c>
      <c r="C39" s="76" t="s">
        <v>83</v>
      </c>
      <c r="D39" s="76" t="s">
        <v>34</v>
      </c>
      <c r="E39" s="76" t="s">
        <v>21</v>
      </c>
      <c r="F39" s="77">
        <v>565.374</v>
      </c>
      <c r="G39" s="77">
        <v>6.11</v>
      </c>
      <c r="H39" s="78">
        <f t="shared" si="3"/>
        <v>3454.43514</v>
      </c>
      <c r="I39" s="93" t="s">
        <v>31</v>
      </c>
      <c r="J39" s="116">
        <f t="shared" si="4"/>
        <v>6.11</v>
      </c>
      <c r="K39" s="116"/>
    </row>
    <row r="40" s="98" customFormat="1" ht="24" customHeight="1" spans="1:11">
      <c r="A40" s="108"/>
      <c r="B40" s="107">
        <v>36</v>
      </c>
      <c r="C40" s="76" t="s">
        <v>84</v>
      </c>
      <c r="D40" s="76" t="s">
        <v>34</v>
      </c>
      <c r="E40" s="76" t="s">
        <v>85</v>
      </c>
      <c r="F40" s="77">
        <v>624.796</v>
      </c>
      <c r="G40" s="77">
        <v>6.11</v>
      </c>
      <c r="H40" s="78">
        <f t="shared" si="3"/>
        <v>3817.50356</v>
      </c>
      <c r="I40" s="93" t="s">
        <v>31</v>
      </c>
      <c r="J40" s="116">
        <f t="shared" si="4"/>
        <v>6.11</v>
      </c>
      <c r="K40" s="116"/>
    </row>
    <row r="41" s="98" customFormat="1" ht="24" customHeight="1" spans="1:11">
      <c r="A41" s="108"/>
      <c r="B41" s="107">
        <v>37</v>
      </c>
      <c r="C41" s="76" t="s">
        <v>86</v>
      </c>
      <c r="D41" s="76" t="s">
        <v>87</v>
      </c>
      <c r="E41" s="76" t="s">
        <v>88</v>
      </c>
      <c r="F41" s="77">
        <v>5153.986</v>
      </c>
      <c r="G41" s="77">
        <v>1.05</v>
      </c>
      <c r="H41" s="78">
        <f t="shared" si="3"/>
        <v>5411.6853</v>
      </c>
      <c r="I41" s="93" t="s">
        <v>31</v>
      </c>
      <c r="J41" s="116">
        <f t="shared" si="4"/>
        <v>1.05</v>
      </c>
      <c r="K41" s="116"/>
    </row>
    <row r="42" s="98" customFormat="1" ht="24" customHeight="1" spans="1:11">
      <c r="A42" s="108"/>
      <c r="B42" s="107">
        <v>38</v>
      </c>
      <c r="C42" s="76" t="s">
        <v>89</v>
      </c>
      <c r="D42" s="76" t="s">
        <v>34</v>
      </c>
      <c r="E42" s="76" t="s">
        <v>21</v>
      </c>
      <c r="F42" s="77">
        <v>217.74</v>
      </c>
      <c r="G42" s="77">
        <v>0.46</v>
      </c>
      <c r="H42" s="78">
        <f t="shared" si="3"/>
        <v>100.1604</v>
      </c>
      <c r="I42" s="93" t="s">
        <v>31</v>
      </c>
      <c r="J42" s="116">
        <f t="shared" si="4"/>
        <v>0.46</v>
      </c>
      <c r="K42" s="116"/>
    </row>
    <row r="43" s="98" customFormat="1" ht="24" customHeight="1" spans="1:11">
      <c r="A43" s="108"/>
      <c r="B43" s="107">
        <v>39</v>
      </c>
      <c r="C43" s="76" t="s">
        <v>90</v>
      </c>
      <c r="D43" s="76" t="s">
        <v>34</v>
      </c>
      <c r="E43" s="76" t="s">
        <v>56</v>
      </c>
      <c r="F43" s="77">
        <v>81.591</v>
      </c>
      <c r="G43" s="77">
        <v>954</v>
      </c>
      <c r="H43" s="78">
        <f t="shared" si="3"/>
        <v>77837.814</v>
      </c>
      <c r="I43" s="116" t="s">
        <v>91</v>
      </c>
      <c r="J43" s="116">
        <f t="shared" si="4"/>
        <v>954</v>
      </c>
      <c r="K43" s="116"/>
    </row>
    <row r="44" s="98" customFormat="1" ht="30" customHeight="1" spans="1:11">
      <c r="A44" s="108"/>
      <c r="B44" s="107">
        <v>40</v>
      </c>
      <c r="C44" s="76" t="s">
        <v>92</v>
      </c>
      <c r="D44" s="76" t="s">
        <v>34</v>
      </c>
      <c r="E44" s="76" t="s">
        <v>21</v>
      </c>
      <c r="F44" s="77">
        <v>14.174</v>
      </c>
      <c r="G44" s="77">
        <v>5.6</v>
      </c>
      <c r="H44" s="78">
        <f t="shared" si="3"/>
        <v>79.3744</v>
      </c>
      <c r="I44" s="93" t="s">
        <v>31</v>
      </c>
      <c r="J44" s="116">
        <f t="shared" si="4"/>
        <v>5.6</v>
      </c>
      <c r="K44" s="116"/>
    </row>
    <row r="45" s="98" customFormat="1" ht="30" customHeight="1" spans="1:11">
      <c r="A45" s="108"/>
      <c r="B45" s="107">
        <v>41</v>
      </c>
      <c r="C45" s="76" t="s">
        <v>93</v>
      </c>
      <c r="D45" s="76" t="s">
        <v>94</v>
      </c>
      <c r="E45" s="76" t="s">
        <v>56</v>
      </c>
      <c r="F45" s="77">
        <v>0.204</v>
      </c>
      <c r="G45" s="77">
        <v>1136</v>
      </c>
      <c r="H45" s="78">
        <f t="shared" si="3"/>
        <v>231.744</v>
      </c>
      <c r="I45" s="116" t="s">
        <v>95</v>
      </c>
      <c r="J45" s="116">
        <f t="shared" si="4"/>
        <v>1136</v>
      </c>
      <c r="K45" s="116"/>
    </row>
    <row r="46" s="98" customFormat="1" ht="72" customHeight="1" spans="1:12">
      <c r="A46" s="108"/>
      <c r="B46" s="107">
        <v>42</v>
      </c>
      <c r="C46" s="76" t="s">
        <v>96</v>
      </c>
      <c r="D46" s="76" t="s">
        <v>97</v>
      </c>
      <c r="E46" s="76" t="s">
        <v>47</v>
      </c>
      <c r="F46" s="77">
        <v>14</v>
      </c>
      <c r="G46" s="77">
        <v>3500</v>
      </c>
      <c r="H46" s="78">
        <f t="shared" si="3"/>
        <v>49000</v>
      </c>
      <c r="I46" s="94" t="s">
        <v>98</v>
      </c>
      <c r="J46" s="117">
        <v>2547</v>
      </c>
      <c r="K46" s="116"/>
      <c r="L46" s="118" t="s">
        <v>99</v>
      </c>
    </row>
    <row r="47" s="98" customFormat="1" ht="66" customHeight="1" spans="1:12">
      <c r="A47" s="108"/>
      <c r="B47" s="107">
        <v>43</v>
      </c>
      <c r="C47" s="76" t="s">
        <v>100</v>
      </c>
      <c r="D47" s="76" t="s">
        <v>101</v>
      </c>
      <c r="E47" s="76" t="s">
        <v>47</v>
      </c>
      <c r="F47" s="77">
        <v>88</v>
      </c>
      <c r="G47" s="77">
        <v>3320</v>
      </c>
      <c r="H47" s="78">
        <f t="shared" si="3"/>
        <v>292160</v>
      </c>
      <c r="I47" s="94" t="s">
        <v>98</v>
      </c>
      <c r="J47" s="117">
        <v>2367</v>
      </c>
      <c r="K47" s="118"/>
      <c r="L47" s="118" t="s">
        <v>102</v>
      </c>
    </row>
    <row r="48" s="98" customFormat="1" ht="29" customHeight="1" spans="1:11">
      <c r="A48" s="108"/>
      <c r="B48" s="107">
        <v>44</v>
      </c>
      <c r="C48" s="76" t="s">
        <v>103</v>
      </c>
      <c r="D48" s="76" t="s">
        <v>104</v>
      </c>
      <c r="E48" s="76" t="s">
        <v>47</v>
      </c>
      <c r="F48" s="77">
        <v>137.36</v>
      </c>
      <c r="G48" s="77">
        <v>328.64</v>
      </c>
      <c r="H48" s="78">
        <f t="shared" si="3"/>
        <v>45141.9904</v>
      </c>
      <c r="I48" s="116" t="s">
        <v>105</v>
      </c>
      <c r="J48" s="116">
        <f t="shared" ref="J48:J51" si="5">G48</f>
        <v>328.64</v>
      </c>
      <c r="K48" s="116"/>
    </row>
    <row r="49" s="98" customFormat="1" ht="29" customHeight="1" spans="1:11">
      <c r="A49" s="108"/>
      <c r="B49" s="107">
        <v>45</v>
      </c>
      <c r="C49" s="76" t="s">
        <v>106</v>
      </c>
      <c r="D49" s="76" t="s">
        <v>34</v>
      </c>
      <c r="E49" s="76" t="s">
        <v>107</v>
      </c>
      <c r="F49" s="77">
        <v>0.186</v>
      </c>
      <c r="G49" s="77">
        <v>898</v>
      </c>
      <c r="H49" s="78">
        <f t="shared" si="3"/>
        <v>167.028</v>
      </c>
      <c r="I49" s="116" t="s">
        <v>66</v>
      </c>
      <c r="J49" s="116">
        <f t="shared" si="5"/>
        <v>898</v>
      </c>
      <c r="K49" s="116"/>
    </row>
    <row r="50" s="98" customFormat="1" ht="37" customHeight="1" spans="1:11">
      <c r="A50" s="108"/>
      <c r="B50" s="107">
        <v>46</v>
      </c>
      <c r="C50" s="76" t="s">
        <v>108</v>
      </c>
      <c r="D50" s="76" t="s">
        <v>34</v>
      </c>
      <c r="E50" s="76" t="s">
        <v>109</v>
      </c>
      <c r="F50" s="77">
        <v>2009.824</v>
      </c>
      <c r="G50" s="77">
        <v>200</v>
      </c>
      <c r="H50" s="78">
        <f t="shared" si="3"/>
        <v>401964.8</v>
      </c>
      <c r="I50" s="94" t="s">
        <v>110</v>
      </c>
      <c r="J50" s="116">
        <f t="shared" si="5"/>
        <v>200</v>
      </c>
      <c r="K50" s="116"/>
    </row>
    <row r="51" s="98" customFormat="1" ht="49" customHeight="1" spans="1:11">
      <c r="A51" s="108"/>
      <c r="B51" s="107">
        <v>47</v>
      </c>
      <c r="C51" s="76" t="s">
        <v>111</v>
      </c>
      <c r="D51" s="76"/>
      <c r="E51" s="76" t="s">
        <v>109</v>
      </c>
      <c r="F51" s="77">
        <v>403.976</v>
      </c>
      <c r="G51" s="77">
        <v>230</v>
      </c>
      <c r="H51" s="78">
        <f t="shared" si="3"/>
        <v>92914.48</v>
      </c>
      <c r="I51" s="94" t="s">
        <v>112</v>
      </c>
      <c r="J51" s="116">
        <f t="shared" si="5"/>
        <v>230</v>
      </c>
      <c r="K51" s="116"/>
    </row>
    <row r="52" s="98" customFormat="1" ht="49" customHeight="1" spans="1:12">
      <c r="A52" s="108"/>
      <c r="B52" s="107">
        <v>48</v>
      </c>
      <c r="C52" s="76" t="s">
        <v>113</v>
      </c>
      <c r="D52" s="76" t="s">
        <v>114</v>
      </c>
      <c r="E52" s="76" t="s">
        <v>30</v>
      </c>
      <c r="F52" s="77">
        <v>136</v>
      </c>
      <c r="G52" s="77">
        <v>1630</v>
      </c>
      <c r="H52" s="78">
        <f t="shared" si="3"/>
        <v>221680</v>
      </c>
      <c r="I52" s="93" t="s">
        <v>115</v>
      </c>
      <c r="J52" s="117">
        <v>1200</v>
      </c>
      <c r="K52" s="116"/>
      <c r="L52" s="118" t="s">
        <v>116</v>
      </c>
    </row>
    <row r="53" s="98" customFormat="1" ht="50" customHeight="1" spans="1:11">
      <c r="A53" s="108"/>
      <c r="B53" s="107">
        <v>49</v>
      </c>
      <c r="C53" s="76" t="s">
        <v>117</v>
      </c>
      <c r="D53" s="76" t="s">
        <v>118</v>
      </c>
      <c r="E53" s="76" t="s">
        <v>56</v>
      </c>
      <c r="F53" s="77">
        <v>1055.905</v>
      </c>
      <c r="G53" s="77">
        <v>327.67</v>
      </c>
      <c r="H53" s="78">
        <f t="shared" si="3"/>
        <v>345988.39135</v>
      </c>
      <c r="I53" s="93" t="s">
        <v>119</v>
      </c>
      <c r="J53" s="116">
        <f>G53</f>
        <v>327.67</v>
      </c>
      <c r="K53" s="93" t="s">
        <v>120</v>
      </c>
    </row>
    <row r="54" s="98" customFormat="1" ht="42" customHeight="1" spans="1:11">
      <c r="A54" s="108"/>
      <c r="B54" s="107">
        <v>50</v>
      </c>
      <c r="C54" s="76" t="s">
        <v>121</v>
      </c>
      <c r="D54" s="76" t="s">
        <v>122</v>
      </c>
      <c r="E54" s="76" t="s">
        <v>56</v>
      </c>
      <c r="F54" s="77">
        <v>615.861</v>
      </c>
      <c r="G54" s="77">
        <v>374</v>
      </c>
      <c r="H54" s="78">
        <f t="shared" si="3"/>
        <v>230332.014</v>
      </c>
      <c r="I54" s="93" t="s">
        <v>123</v>
      </c>
      <c r="J54" s="116">
        <f>G54</f>
        <v>374</v>
      </c>
      <c r="K54" s="93" t="s">
        <v>120</v>
      </c>
    </row>
    <row r="55" s="67" customFormat="1" ht="22" customHeight="1" spans="1:11">
      <c r="A55" s="110"/>
      <c r="B55" s="105" t="s">
        <v>124</v>
      </c>
      <c r="C55" s="72"/>
      <c r="D55" s="72"/>
      <c r="E55" s="72"/>
      <c r="F55" s="73"/>
      <c r="G55" s="74"/>
      <c r="H55" s="81">
        <f>SUM(H5:H54)</f>
        <v>4392478.56103</v>
      </c>
      <c r="I55" s="74"/>
      <c r="J55" s="74"/>
      <c r="K55" s="72"/>
    </row>
    <row r="56" s="67" customFormat="1" ht="114" customHeight="1" spans="1:11">
      <c r="A56" s="72" t="s">
        <v>125</v>
      </c>
      <c r="B56" s="72"/>
      <c r="C56" s="72"/>
      <c r="D56" s="111" t="s">
        <v>126</v>
      </c>
      <c r="E56" s="112"/>
      <c r="F56" s="113"/>
      <c r="G56" s="114"/>
      <c r="H56" s="112"/>
      <c r="I56" s="114"/>
      <c r="J56" s="114"/>
      <c r="K56" s="115"/>
    </row>
    <row r="57" s="67" customFormat="1" ht="128" customHeight="1" spans="1:11">
      <c r="A57" s="111" t="s">
        <v>127</v>
      </c>
      <c r="B57" s="112"/>
      <c r="C57" s="115"/>
      <c r="D57" s="112" t="s">
        <v>128</v>
      </c>
      <c r="E57" s="112"/>
      <c r="F57" s="113"/>
      <c r="G57" s="114"/>
      <c r="H57" s="112"/>
      <c r="I57" s="114"/>
      <c r="J57" s="114"/>
      <c r="K57" s="115"/>
    </row>
    <row r="58" s="67" customFormat="1" customHeight="1" spans="1:11">
      <c r="A58" s="112" t="s">
        <v>129</v>
      </c>
      <c r="B58" s="112"/>
      <c r="C58" s="112"/>
      <c r="D58" s="112"/>
      <c r="E58" s="112"/>
      <c r="F58" s="113"/>
      <c r="G58" s="114"/>
      <c r="H58" s="112"/>
      <c r="I58" s="114"/>
      <c r="J58" s="114"/>
      <c r="K58" s="112"/>
    </row>
  </sheetData>
  <mergeCells count="14">
    <mergeCell ref="A1:K1"/>
    <mergeCell ref="B2:C2"/>
    <mergeCell ref="D2:H2"/>
    <mergeCell ref="J2:K2"/>
    <mergeCell ref="B3:C3"/>
    <mergeCell ref="D3:H3"/>
    <mergeCell ref="J3:K3"/>
    <mergeCell ref="A56:C56"/>
    <mergeCell ref="D56:K56"/>
    <mergeCell ref="A57:C57"/>
    <mergeCell ref="D57:K57"/>
    <mergeCell ref="A58:K58"/>
    <mergeCell ref="A2:A3"/>
    <mergeCell ref="A5:A55"/>
  </mergeCells>
  <pageMargins left="0.393055555555556" right="0.393055555555556" top="1" bottom="1" header="0.5" footer="0.5"/>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8"/>
  <sheetViews>
    <sheetView workbookViewId="0">
      <selection activeCell="D3" sqref="D3:H3"/>
    </sheetView>
  </sheetViews>
  <sheetFormatPr defaultColWidth="9" defaultRowHeight="37.8" customHeight="1"/>
  <cols>
    <col min="1" max="1" width="4.375" style="68" customWidth="1"/>
    <col min="2" max="2" width="5.625" style="68" customWidth="1"/>
    <col min="3" max="3" width="23" style="68" customWidth="1"/>
    <col min="4" max="4" width="18.75" style="68" customWidth="1"/>
    <col min="5" max="5" width="5.21666666666667" style="68" customWidth="1"/>
    <col min="6" max="6" width="9.10833333333333" style="69" customWidth="1"/>
    <col min="7" max="7" width="10.3333333333333" style="68" customWidth="1"/>
    <col min="8" max="8" width="11.6666666666667" style="68" customWidth="1"/>
    <col min="9" max="9" width="50.125" style="68" customWidth="1"/>
    <col min="10" max="10" width="10.375" style="68" customWidth="1"/>
    <col min="11" max="11" width="10.25" style="68" customWidth="1"/>
    <col min="12" max="12" width="9" style="68"/>
    <col min="13" max="13" width="13.775" style="68"/>
    <col min="14" max="16384" width="9" style="68"/>
  </cols>
  <sheetData>
    <row r="1" s="65" customFormat="1" ht="52.05" customHeight="1" spans="1:11">
      <c r="A1" s="70" t="s">
        <v>130</v>
      </c>
      <c r="B1" s="70"/>
      <c r="C1" s="70"/>
      <c r="D1" s="70"/>
      <c r="E1" s="70"/>
      <c r="F1" s="71"/>
      <c r="G1" s="70"/>
      <c r="H1" s="70"/>
      <c r="I1" s="70"/>
      <c r="J1" s="70"/>
      <c r="K1" s="70"/>
    </row>
    <row r="2" s="66" customFormat="1" ht="28.05" customHeight="1" spans="1:11">
      <c r="A2" s="72" t="s">
        <v>1</v>
      </c>
      <c r="B2" s="72" t="s">
        <v>2</v>
      </c>
      <c r="C2" s="72"/>
      <c r="D2" s="72" t="s">
        <v>3</v>
      </c>
      <c r="E2" s="72"/>
      <c r="F2" s="73"/>
      <c r="G2" s="74"/>
      <c r="H2" s="72"/>
      <c r="I2" s="72" t="s">
        <v>4</v>
      </c>
      <c r="J2" s="72"/>
      <c r="K2" s="72"/>
    </row>
    <row r="3" s="66" customFormat="1" ht="34" customHeight="1" spans="1:11">
      <c r="A3" s="72"/>
      <c r="B3" s="72" t="s">
        <v>5</v>
      </c>
      <c r="C3" s="72"/>
      <c r="D3" s="72" t="s">
        <v>6</v>
      </c>
      <c r="E3" s="72"/>
      <c r="F3" s="73"/>
      <c r="G3" s="74"/>
      <c r="H3" s="72"/>
      <c r="I3" s="72" t="s">
        <v>7</v>
      </c>
      <c r="J3" s="72"/>
      <c r="K3" s="72"/>
    </row>
    <row r="4" s="66" customFormat="1" ht="61" customHeight="1" spans="1:11">
      <c r="A4" s="72" t="s">
        <v>8</v>
      </c>
      <c r="B4" s="72" t="s">
        <v>9</v>
      </c>
      <c r="C4" s="72" t="s">
        <v>10</v>
      </c>
      <c r="D4" s="72" t="s">
        <v>11</v>
      </c>
      <c r="E4" s="72" t="s">
        <v>12</v>
      </c>
      <c r="F4" s="75" t="s">
        <v>13</v>
      </c>
      <c r="G4" s="72" t="s">
        <v>131</v>
      </c>
      <c r="H4" s="72" t="s">
        <v>15</v>
      </c>
      <c r="I4" s="72" t="s">
        <v>16</v>
      </c>
      <c r="J4" s="72" t="s">
        <v>17</v>
      </c>
      <c r="K4" s="72" t="s">
        <v>18</v>
      </c>
    </row>
    <row r="5" s="67" customFormat="1" ht="49" customHeight="1" spans="1:11">
      <c r="A5" s="72"/>
      <c r="B5" s="72">
        <v>1</v>
      </c>
      <c r="C5" s="76" t="s">
        <v>38</v>
      </c>
      <c r="D5" s="76"/>
      <c r="E5" s="76" t="s">
        <v>35</v>
      </c>
      <c r="F5" s="77">
        <v>15000</v>
      </c>
      <c r="G5" s="77">
        <v>65</v>
      </c>
      <c r="H5" s="78">
        <f>F5*G5</f>
        <v>975000</v>
      </c>
      <c r="I5" s="93" t="s">
        <v>39</v>
      </c>
      <c r="J5" s="72">
        <f>G5</f>
        <v>65</v>
      </c>
      <c r="K5" s="72" t="s">
        <v>40</v>
      </c>
    </row>
    <row r="6" s="67" customFormat="1" ht="49" customHeight="1" spans="1:11">
      <c r="A6" s="72"/>
      <c r="B6" s="72">
        <v>2</v>
      </c>
      <c r="C6" s="76" t="s">
        <v>41</v>
      </c>
      <c r="D6" s="76"/>
      <c r="E6" s="76" t="s">
        <v>35</v>
      </c>
      <c r="F6" s="77">
        <v>15000</v>
      </c>
      <c r="G6" s="77">
        <v>20</v>
      </c>
      <c r="H6" s="78">
        <f>F6*G6</f>
        <v>300000</v>
      </c>
      <c r="I6" s="93" t="s">
        <v>42</v>
      </c>
      <c r="J6" s="72">
        <v>20</v>
      </c>
      <c r="K6" s="72" t="s">
        <v>40</v>
      </c>
    </row>
    <row r="7" s="67" customFormat="1" ht="49" customHeight="1" spans="1:11">
      <c r="A7" s="72"/>
      <c r="B7" s="72">
        <v>3</v>
      </c>
      <c r="C7" s="76" t="s">
        <v>60</v>
      </c>
      <c r="D7" s="76" t="s">
        <v>61</v>
      </c>
      <c r="E7" s="76" t="s">
        <v>35</v>
      </c>
      <c r="F7" s="77">
        <v>10611.06</v>
      </c>
      <c r="G7" s="77">
        <v>50.91</v>
      </c>
      <c r="H7" s="78">
        <f>F7*G7</f>
        <v>540209.0646</v>
      </c>
      <c r="I7" s="93" t="s">
        <v>62</v>
      </c>
      <c r="J7" s="72">
        <f>G7</f>
        <v>50.91</v>
      </c>
      <c r="K7" s="72"/>
    </row>
    <row r="8" s="67" customFormat="1" ht="49" customHeight="1" spans="1:11">
      <c r="A8" s="72"/>
      <c r="B8" s="72">
        <v>4</v>
      </c>
      <c r="C8" s="76" t="s">
        <v>108</v>
      </c>
      <c r="D8" s="76" t="s">
        <v>34</v>
      </c>
      <c r="E8" s="76" t="s">
        <v>109</v>
      </c>
      <c r="F8" s="77">
        <v>2009.824</v>
      </c>
      <c r="G8" s="77">
        <v>200</v>
      </c>
      <c r="H8" s="78">
        <f>F8*G8</f>
        <v>401964.8</v>
      </c>
      <c r="I8" s="94" t="s">
        <v>110</v>
      </c>
      <c r="J8" s="72">
        <f>G8</f>
        <v>200</v>
      </c>
      <c r="K8" s="72"/>
    </row>
    <row r="9" s="67" customFormat="1" ht="49" customHeight="1" spans="1:11">
      <c r="A9" s="72"/>
      <c r="B9" s="72">
        <v>5</v>
      </c>
      <c r="C9" s="76" t="s">
        <v>117</v>
      </c>
      <c r="D9" s="76" t="s">
        <v>118</v>
      </c>
      <c r="E9" s="76" t="s">
        <v>56</v>
      </c>
      <c r="F9" s="77">
        <v>1055.905</v>
      </c>
      <c r="G9" s="77">
        <v>327.67</v>
      </c>
      <c r="H9" s="78">
        <f>F9*G9</f>
        <v>345988.39135</v>
      </c>
      <c r="I9" s="93" t="s">
        <v>119</v>
      </c>
      <c r="J9" s="72">
        <f>G9</f>
        <v>327.67</v>
      </c>
      <c r="K9" s="72" t="s">
        <v>132</v>
      </c>
    </row>
    <row r="10" s="68" customFormat="1" ht="22" customHeight="1" spans="1:11">
      <c r="A10" s="79"/>
      <c r="B10" s="79" t="s">
        <v>124</v>
      </c>
      <c r="C10" s="79"/>
      <c r="D10" s="79"/>
      <c r="E10" s="79"/>
      <c r="F10" s="80"/>
      <c r="G10" s="79"/>
      <c r="H10" s="81">
        <f>SUM(H5:H9)</f>
        <v>2563162.25595</v>
      </c>
      <c r="I10" s="79"/>
      <c r="J10" s="79"/>
      <c r="K10" s="79"/>
    </row>
    <row r="11" s="68" customFormat="1" ht="78" customHeight="1" spans="1:11">
      <c r="A11" s="79" t="s">
        <v>125</v>
      </c>
      <c r="B11" s="79"/>
      <c r="C11" s="79"/>
      <c r="D11" s="82" t="s">
        <v>126</v>
      </c>
      <c r="E11" s="83"/>
      <c r="F11" s="84"/>
      <c r="G11" s="83"/>
      <c r="H11" s="83"/>
      <c r="I11" s="83"/>
      <c r="J11" s="83"/>
      <c r="K11" s="89"/>
    </row>
    <row r="12" s="68" customFormat="1" ht="16.95" customHeight="1" spans="1:11">
      <c r="A12" s="79"/>
      <c r="B12" s="79"/>
      <c r="C12" s="79"/>
      <c r="D12" s="85"/>
      <c r="F12" s="69"/>
      <c r="K12" s="95"/>
    </row>
    <row r="13" s="68" customFormat="1" hidden="1" customHeight="1" spans="1:11">
      <c r="A13" s="79"/>
      <c r="B13" s="79"/>
      <c r="C13" s="79"/>
      <c r="D13" s="85"/>
      <c r="F13" s="69"/>
      <c r="K13" s="95"/>
    </row>
    <row r="14" s="68" customFormat="1" ht="4.05" hidden="1" customHeight="1" spans="1:11">
      <c r="A14" s="79"/>
      <c r="B14" s="79"/>
      <c r="C14" s="79"/>
      <c r="D14" s="85"/>
      <c r="F14" s="69"/>
      <c r="K14" s="95"/>
    </row>
    <row r="15" s="68" customFormat="1" ht="9" hidden="1" customHeight="1" spans="1:11">
      <c r="A15" s="79"/>
      <c r="B15" s="79"/>
      <c r="C15" s="79"/>
      <c r="D15" s="85"/>
      <c r="F15" s="69"/>
      <c r="K15" s="95"/>
    </row>
    <row r="16" s="68" customFormat="1" hidden="1" customHeight="1" spans="1:11">
      <c r="A16" s="79"/>
      <c r="B16" s="79"/>
      <c r="C16" s="79"/>
      <c r="D16" s="85"/>
      <c r="F16" s="69"/>
      <c r="K16" s="95"/>
    </row>
    <row r="17" s="68" customFormat="1" hidden="1" customHeight="1" spans="1:11">
      <c r="A17" s="79"/>
      <c r="B17" s="79"/>
      <c r="C17" s="79"/>
      <c r="D17" s="85"/>
      <c r="F17" s="69"/>
      <c r="K17" s="95"/>
    </row>
    <row r="18" s="68" customFormat="1" hidden="1" customHeight="1" spans="1:11">
      <c r="A18" s="79"/>
      <c r="B18" s="79"/>
      <c r="C18" s="79"/>
      <c r="D18" s="86"/>
      <c r="E18" s="87"/>
      <c r="F18" s="88"/>
      <c r="G18" s="87"/>
      <c r="H18" s="87"/>
      <c r="I18" s="87"/>
      <c r="J18" s="87"/>
      <c r="K18" s="96"/>
    </row>
    <row r="19" s="68" customFormat="1" ht="94" customHeight="1" spans="1:11">
      <c r="A19" s="82" t="s">
        <v>127</v>
      </c>
      <c r="B19" s="83"/>
      <c r="C19" s="89"/>
      <c r="D19" s="83" t="s">
        <v>128</v>
      </c>
      <c r="E19" s="83"/>
      <c r="F19" s="84"/>
      <c r="G19" s="83"/>
      <c r="H19" s="83"/>
      <c r="I19" s="83"/>
      <c r="J19" s="83"/>
      <c r="K19" s="89"/>
    </row>
    <row r="20" s="68" customFormat="1" ht="24" customHeight="1" spans="1:11">
      <c r="A20" s="83" t="s">
        <v>129</v>
      </c>
      <c r="B20" s="83"/>
      <c r="C20" s="83"/>
      <c r="D20" s="83"/>
      <c r="E20" s="83"/>
      <c r="F20" s="84"/>
      <c r="G20" s="83"/>
      <c r="H20" s="83"/>
      <c r="I20" s="83"/>
      <c r="J20" s="83"/>
      <c r="K20" s="83"/>
    </row>
    <row r="21" s="68" customFormat="1" customHeight="1" spans="3:10">
      <c r="C21" s="90"/>
      <c r="D21" s="90"/>
      <c r="E21" s="90"/>
      <c r="F21" s="91"/>
      <c r="G21" s="91"/>
      <c r="H21" s="92"/>
      <c r="I21" s="97"/>
      <c r="J21" s="91"/>
    </row>
    <row r="22" s="68" customFormat="1" customHeight="1" spans="6:6">
      <c r="F22" s="69"/>
    </row>
    <row r="23" s="68" customFormat="1" customHeight="1" spans="6:6">
      <c r="F23" s="69"/>
    </row>
    <row r="24" s="68" customFormat="1" customHeight="1" spans="6:6">
      <c r="F24" s="69"/>
    </row>
    <row r="25" s="68" customFormat="1" customHeight="1" spans="6:6">
      <c r="F25" s="69"/>
    </row>
    <row r="26" s="68" customFormat="1" customHeight="1" spans="6:6">
      <c r="F26" s="69"/>
    </row>
    <row r="27" s="68" customFormat="1" customHeight="1" spans="6:6">
      <c r="F27" s="69"/>
    </row>
    <row r="28" s="68" customFormat="1" customHeight="1" spans="6:6">
      <c r="F28" s="69"/>
    </row>
    <row r="29" s="68" customFormat="1" customHeight="1" spans="6:6">
      <c r="F29" s="69"/>
    </row>
    <row r="30" s="68" customFormat="1" customHeight="1" spans="6:6">
      <c r="F30" s="69"/>
    </row>
    <row r="31" s="68" customFormat="1" customHeight="1" spans="6:6">
      <c r="F31" s="69"/>
    </row>
    <row r="32" s="68" customFormat="1" customHeight="1" spans="6:6">
      <c r="F32" s="69"/>
    </row>
    <row r="33" s="68" customFormat="1" customHeight="1" spans="6:6">
      <c r="F33" s="69"/>
    </row>
    <row r="34" s="68" customFormat="1" customHeight="1" spans="6:6">
      <c r="F34" s="69"/>
    </row>
    <row r="35" s="68" customFormat="1" customHeight="1" spans="6:6">
      <c r="F35" s="69"/>
    </row>
    <row r="36" s="68" customFormat="1" customHeight="1" spans="6:6">
      <c r="F36" s="69"/>
    </row>
    <row r="37" s="68" customFormat="1" customHeight="1" spans="6:6">
      <c r="F37" s="69"/>
    </row>
    <row r="38" s="68" customFormat="1" customHeight="1" spans="6:6">
      <c r="F38" s="69"/>
    </row>
    <row r="39" s="68" customFormat="1" customHeight="1" spans="6:6">
      <c r="F39" s="69"/>
    </row>
    <row r="40" s="68" customFormat="1" customHeight="1" spans="6:6">
      <c r="F40" s="69"/>
    </row>
    <row r="41" s="68" customFormat="1" customHeight="1" spans="6:6">
      <c r="F41" s="69"/>
    </row>
    <row r="42" s="68" customFormat="1" customHeight="1" spans="6:6">
      <c r="F42" s="69"/>
    </row>
    <row r="43" s="68" customFormat="1" customHeight="1" spans="6:6">
      <c r="F43" s="69"/>
    </row>
    <row r="44" s="68" customFormat="1" customHeight="1" spans="6:6">
      <c r="F44" s="69"/>
    </row>
    <row r="45" s="68" customFormat="1" customHeight="1" spans="6:6">
      <c r="F45" s="69"/>
    </row>
    <row r="46" s="68" customFormat="1" customHeight="1" spans="6:6">
      <c r="F46" s="69"/>
    </row>
    <row r="47" s="68" customFormat="1" customHeight="1" spans="6:6">
      <c r="F47" s="69"/>
    </row>
    <row r="48" s="68" customFormat="1" customHeight="1" spans="6:6">
      <c r="F48" s="69"/>
    </row>
    <row r="49" s="68" customFormat="1" customHeight="1" spans="6:6">
      <c r="F49" s="69"/>
    </row>
    <row r="50" s="68" customFormat="1" customHeight="1" spans="6:6">
      <c r="F50" s="69"/>
    </row>
    <row r="51" s="68" customFormat="1" customHeight="1" spans="6:6">
      <c r="F51" s="69"/>
    </row>
    <row r="52" s="68" customFormat="1" customHeight="1" spans="6:6">
      <c r="F52" s="69"/>
    </row>
    <row r="53" s="68" customFormat="1" customHeight="1" spans="6:6">
      <c r="F53" s="69"/>
    </row>
    <row r="54" s="68" customFormat="1" customHeight="1" spans="6:6">
      <c r="F54" s="69"/>
    </row>
    <row r="55" s="68" customFormat="1" customHeight="1" spans="6:6">
      <c r="F55" s="69"/>
    </row>
    <row r="56" s="68" customFormat="1" customHeight="1" spans="6:6">
      <c r="F56" s="69"/>
    </row>
    <row r="57" s="68" customFormat="1" customHeight="1" spans="6:6">
      <c r="F57" s="69"/>
    </row>
    <row r="58" s="68" customFormat="1" customHeight="1" spans="6:6">
      <c r="F58" s="69"/>
    </row>
    <row r="59" s="68" customFormat="1" customHeight="1" spans="6:6">
      <c r="F59" s="69"/>
    </row>
    <row r="60" s="68" customFormat="1" customHeight="1" spans="6:6">
      <c r="F60" s="69"/>
    </row>
    <row r="61" s="68" customFormat="1" customHeight="1" spans="6:6">
      <c r="F61" s="69"/>
    </row>
    <row r="62" s="68" customFormat="1" customHeight="1" spans="6:6">
      <c r="F62" s="69"/>
    </row>
    <row r="63" s="68" customFormat="1" customHeight="1" spans="6:6">
      <c r="F63" s="69"/>
    </row>
    <row r="64" s="68" customFormat="1" customHeight="1" spans="6:6">
      <c r="F64" s="69"/>
    </row>
    <row r="65" s="68" customFormat="1" customHeight="1" spans="6:6">
      <c r="F65" s="69"/>
    </row>
    <row r="66" s="68" customFormat="1" customHeight="1" spans="6:6">
      <c r="F66" s="69"/>
    </row>
    <row r="67" s="68" customFormat="1" customHeight="1" spans="6:6">
      <c r="F67" s="69"/>
    </row>
    <row r="68" s="68" customFormat="1" customHeight="1" spans="6:6">
      <c r="F68" s="69"/>
    </row>
    <row r="69" s="68" customFormat="1" customHeight="1" spans="6:6">
      <c r="F69" s="69"/>
    </row>
    <row r="70" s="68" customFormat="1" customHeight="1" spans="6:6">
      <c r="F70" s="69"/>
    </row>
    <row r="71" s="68" customFormat="1" customHeight="1" spans="6:6">
      <c r="F71" s="69"/>
    </row>
    <row r="72" s="68" customFormat="1" customHeight="1" spans="6:6">
      <c r="F72" s="69"/>
    </row>
    <row r="73" s="68" customFormat="1" customHeight="1" spans="6:6">
      <c r="F73" s="69"/>
    </row>
    <row r="74" s="68" customFormat="1" customHeight="1" spans="6:6">
      <c r="F74" s="69"/>
    </row>
    <row r="75" s="68" customFormat="1" customHeight="1" spans="6:6">
      <c r="F75" s="69"/>
    </row>
    <row r="76" s="68" customFormat="1" customHeight="1" spans="6:6">
      <c r="F76" s="69"/>
    </row>
    <row r="77" s="68" customFormat="1" customHeight="1" spans="6:6">
      <c r="F77" s="69"/>
    </row>
    <row r="78" s="68" customFormat="1" customHeight="1" spans="6:6">
      <c r="F78" s="69"/>
    </row>
    <row r="79" s="68" customFormat="1" customHeight="1" spans="6:6">
      <c r="F79" s="69"/>
    </row>
    <row r="80" s="68" customFormat="1" customHeight="1" spans="6:6">
      <c r="F80" s="69"/>
    </row>
    <row r="81" s="68" customFormat="1" customHeight="1" spans="6:6">
      <c r="F81" s="69"/>
    </row>
    <row r="82" s="68" customFormat="1" customHeight="1" spans="6:6">
      <c r="F82" s="69"/>
    </row>
    <row r="83" s="68" customFormat="1" customHeight="1" spans="6:6">
      <c r="F83" s="69"/>
    </row>
    <row r="84" s="68" customFormat="1" customHeight="1" spans="6:6">
      <c r="F84" s="69"/>
    </row>
    <row r="85" s="68" customFormat="1" customHeight="1" spans="6:6">
      <c r="F85" s="69"/>
    </row>
    <row r="86" s="68" customFormat="1" customHeight="1" spans="6:6">
      <c r="F86" s="69"/>
    </row>
    <row r="87" s="68" customFormat="1" customHeight="1" spans="6:6">
      <c r="F87" s="69"/>
    </row>
    <row r="88" s="68" customFormat="1" customHeight="1" spans="6:6">
      <c r="F88" s="69"/>
    </row>
    <row r="89" s="68" customFormat="1" customHeight="1" spans="6:6">
      <c r="F89" s="69"/>
    </row>
    <row r="90" s="68" customFormat="1" customHeight="1" spans="6:6">
      <c r="F90" s="69"/>
    </row>
    <row r="91" s="68" customFormat="1" customHeight="1" spans="6:6">
      <c r="F91" s="69"/>
    </row>
    <row r="92" s="68" customFormat="1" customHeight="1" spans="6:6">
      <c r="F92" s="69"/>
    </row>
    <row r="93" s="68" customFormat="1" customHeight="1" spans="6:6">
      <c r="F93" s="69"/>
    </row>
    <row r="94" s="68" customFormat="1" customHeight="1" spans="6:6">
      <c r="F94" s="69"/>
    </row>
    <row r="95" s="68" customFormat="1" customHeight="1" spans="6:6">
      <c r="F95" s="69"/>
    </row>
    <row r="96" s="68" customFormat="1" customHeight="1" spans="6:6">
      <c r="F96" s="69"/>
    </row>
    <row r="97" s="68" customFormat="1" customHeight="1" spans="6:6">
      <c r="F97" s="69"/>
    </row>
    <row r="98" s="68" customFormat="1" customHeight="1" spans="6:6">
      <c r="F98" s="69"/>
    </row>
    <row r="99" s="68" customFormat="1" customHeight="1" spans="6:6">
      <c r="F99" s="69"/>
    </row>
    <row r="100" s="68" customFormat="1" customHeight="1" spans="6:6">
      <c r="F100" s="69"/>
    </row>
    <row r="101" s="68" customFormat="1" customHeight="1" spans="6:6">
      <c r="F101" s="69"/>
    </row>
    <row r="102" s="68" customFormat="1" customHeight="1" spans="6:6">
      <c r="F102" s="69"/>
    </row>
    <row r="103" s="68" customFormat="1" customHeight="1" spans="6:6">
      <c r="F103" s="69"/>
    </row>
    <row r="104" s="68" customFormat="1" customHeight="1" spans="6:6">
      <c r="F104" s="69"/>
    </row>
    <row r="105" s="68" customFormat="1" customHeight="1" spans="6:6">
      <c r="F105" s="69"/>
    </row>
    <row r="106" s="68" customFormat="1" customHeight="1" spans="6:6">
      <c r="F106" s="69"/>
    </row>
    <row r="107" s="68" customFormat="1" customHeight="1" spans="6:6">
      <c r="F107" s="69"/>
    </row>
    <row r="108" s="68" customFormat="1" customHeight="1" spans="6:6">
      <c r="F108" s="69"/>
    </row>
    <row r="109" s="68" customFormat="1" customHeight="1" spans="6:6">
      <c r="F109" s="69"/>
    </row>
    <row r="110" s="68" customFormat="1" customHeight="1" spans="6:6">
      <c r="F110" s="69"/>
    </row>
    <row r="111" s="68" customFormat="1" customHeight="1" spans="6:6">
      <c r="F111" s="69"/>
    </row>
    <row r="112" s="68" customFormat="1" customHeight="1" spans="6:6">
      <c r="F112" s="69"/>
    </row>
    <row r="113" s="68" customFormat="1" customHeight="1" spans="6:6">
      <c r="F113" s="69"/>
    </row>
    <row r="114" s="68" customFormat="1" customHeight="1" spans="6:6">
      <c r="F114" s="69"/>
    </row>
    <row r="115" s="68" customFormat="1" customHeight="1" spans="6:6">
      <c r="F115" s="69"/>
    </row>
    <row r="116" s="68" customFormat="1" customHeight="1" spans="6:6">
      <c r="F116" s="69"/>
    </row>
    <row r="117" s="68" customFormat="1" customHeight="1" spans="6:6">
      <c r="F117" s="69"/>
    </row>
    <row r="118" s="68" customFormat="1" customHeight="1" spans="6:6">
      <c r="F118" s="69"/>
    </row>
    <row r="119" s="68" customFormat="1" customHeight="1" spans="6:6">
      <c r="F119" s="69"/>
    </row>
    <row r="120" s="68" customFormat="1" customHeight="1" spans="6:6">
      <c r="F120" s="69"/>
    </row>
    <row r="121" s="68" customFormat="1" customHeight="1" spans="6:6">
      <c r="F121" s="69"/>
    </row>
    <row r="122" s="68" customFormat="1" customHeight="1" spans="6:6">
      <c r="F122" s="69"/>
    </row>
    <row r="123" s="68" customFormat="1" customHeight="1" spans="6:6">
      <c r="F123" s="69"/>
    </row>
    <row r="124" s="68" customFormat="1" customHeight="1" spans="6:6">
      <c r="F124" s="69"/>
    </row>
    <row r="125" s="68" customFormat="1" customHeight="1" spans="6:6">
      <c r="F125" s="69"/>
    </row>
    <row r="126" s="68" customFormat="1" customHeight="1" spans="6:6">
      <c r="F126" s="69"/>
    </row>
    <row r="127" s="68" customFormat="1" customHeight="1" spans="6:6">
      <c r="F127" s="69"/>
    </row>
    <row r="128" s="68" customFormat="1" customHeight="1" spans="6:6">
      <c r="F128" s="69"/>
    </row>
    <row r="129" s="68" customFormat="1" customHeight="1" spans="6:6">
      <c r="F129" s="69"/>
    </row>
    <row r="130" s="68" customFormat="1" customHeight="1" spans="6:6">
      <c r="F130" s="69"/>
    </row>
    <row r="131" s="68" customFormat="1" customHeight="1" spans="6:6">
      <c r="F131" s="69"/>
    </row>
    <row r="132" s="68" customFormat="1" customHeight="1" spans="6:6">
      <c r="F132" s="69"/>
    </row>
    <row r="133" s="68" customFormat="1" customHeight="1" spans="6:6">
      <c r="F133" s="69"/>
    </row>
    <row r="134" s="68" customFormat="1" customHeight="1" spans="6:6">
      <c r="F134" s="69"/>
    </row>
    <row r="135" s="68" customFormat="1" customHeight="1" spans="6:6">
      <c r="F135" s="69"/>
    </row>
    <row r="136" s="68" customFormat="1" customHeight="1" spans="6:6">
      <c r="F136" s="69"/>
    </row>
    <row r="137" s="68" customFormat="1" customHeight="1" spans="6:6">
      <c r="F137" s="69"/>
    </row>
    <row r="138" s="68" customFormat="1" customHeight="1" spans="6:6">
      <c r="F138" s="69"/>
    </row>
    <row r="139" s="68" customFormat="1" customHeight="1" spans="6:6">
      <c r="F139" s="69"/>
    </row>
    <row r="140" s="68" customFormat="1" customHeight="1" spans="6:6">
      <c r="F140" s="69"/>
    </row>
    <row r="141" s="68" customFormat="1" customHeight="1" spans="6:6">
      <c r="F141" s="69"/>
    </row>
    <row r="142" s="68" customFormat="1" customHeight="1" spans="6:6">
      <c r="F142" s="69"/>
    </row>
    <row r="143" s="68" customFormat="1" customHeight="1" spans="6:6">
      <c r="F143" s="69"/>
    </row>
    <row r="144" s="68" customFormat="1" customHeight="1" spans="6:6">
      <c r="F144" s="69"/>
    </row>
    <row r="145" s="68" customFormat="1" customHeight="1" spans="6:6">
      <c r="F145" s="69"/>
    </row>
    <row r="146" s="68" customFormat="1" customHeight="1" spans="6:6">
      <c r="F146" s="69"/>
    </row>
    <row r="147" s="68" customFormat="1" customHeight="1" spans="6:6">
      <c r="F147" s="69"/>
    </row>
    <row r="148" s="68" customFormat="1" customHeight="1" spans="6:6">
      <c r="F148" s="69"/>
    </row>
    <row r="149" s="68" customFormat="1" customHeight="1" spans="6:6">
      <c r="F149" s="69"/>
    </row>
    <row r="150" s="68" customFormat="1" customHeight="1" spans="6:6">
      <c r="F150" s="69"/>
    </row>
    <row r="151" s="68" customFormat="1" customHeight="1" spans="6:6">
      <c r="F151" s="69"/>
    </row>
    <row r="152" s="68" customFormat="1" customHeight="1" spans="6:6">
      <c r="F152" s="69"/>
    </row>
    <row r="153" s="68" customFormat="1" customHeight="1" spans="6:6">
      <c r="F153" s="69"/>
    </row>
    <row r="154" s="68" customFormat="1" customHeight="1" spans="6:6">
      <c r="F154" s="69"/>
    </row>
    <row r="155" s="68" customFormat="1" customHeight="1" spans="6:6">
      <c r="F155" s="69"/>
    </row>
    <row r="156" s="68" customFormat="1" customHeight="1" spans="6:6">
      <c r="F156" s="69"/>
    </row>
    <row r="157" s="68" customFormat="1" customHeight="1" spans="6:6">
      <c r="F157" s="69"/>
    </row>
    <row r="158" s="68" customFormat="1" customHeight="1" spans="6:6">
      <c r="F158" s="69"/>
    </row>
    <row r="159" s="68" customFormat="1" customHeight="1" spans="6:6">
      <c r="F159" s="69"/>
    </row>
    <row r="160" s="68" customFormat="1" customHeight="1" spans="6:6">
      <c r="F160" s="69"/>
    </row>
    <row r="161" s="68" customFormat="1" customHeight="1" spans="6:6">
      <c r="F161" s="69"/>
    </row>
    <row r="162" s="68" customFormat="1" customHeight="1" spans="6:6">
      <c r="F162" s="69"/>
    </row>
    <row r="163" s="68" customFormat="1" customHeight="1" spans="6:6">
      <c r="F163" s="69"/>
    </row>
    <row r="164" s="68" customFormat="1" customHeight="1" spans="6:6">
      <c r="F164" s="69"/>
    </row>
    <row r="165" s="68" customFormat="1" customHeight="1" spans="6:6">
      <c r="F165" s="69"/>
    </row>
    <row r="166" s="68" customFormat="1" customHeight="1" spans="6:6">
      <c r="F166" s="69"/>
    </row>
    <row r="167" s="68" customFormat="1" customHeight="1" spans="6:6">
      <c r="F167" s="69"/>
    </row>
    <row r="168" s="68" customFormat="1" customHeight="1" spans="6:6">
      <c r="F168" s="69"/>
    </row>
    <row r="169" s="68" customFormat="1" customHeight="1" spans="6:6">
      <c r="F169" s="69"/>
    </row>
    <row r="170" s="68" customFormat="1" customHeight="1" spans="6:6">
      <c r="F170" s="69"/>
    </row>
    <row r="171" s="68" customFormat="1" customHeight="1" spans="6:6">
      <c r="F171" s="69"/>
    </row>
    <row r="172" s="68" customFormat="1" customHeight="1" spans="6:6">
      <c r="F172" s="69"/>
    </row>
    <row r="173" s="68" customFormat="1" customHeight="1" spans="6:6">
      <c r="F173" s="69"/>
    </row>
    <row r="174" s="68" customFormat="1" customHeight="1" spans="6:6">
      <c r="F174" s="69"/>
    </row>
    <row r="175" s="68" customFormat="1" customHeight="1" spans="6:6">
      <c r="F175" s="69"/>
    </row>
    <row r="176" s="68" customFormat="1" customHeight="1" spans="6:6">
      <c r="F176" s="69"/>
    </row>
    <row r="177" s="68" customFormat="1" customHeight="1" spans="6:6">
      <c r="F177" s="69"/>
    </row>
    <row r="178" s="68" customFormat="1" customHeight="1" spans="6:6">
      <c r="F178" s="69"/>
    </row>
    <row r="179" s="68" customFormat="1" customHeight="1" spans="6:6">
      <c r="F179" s="69"/>
    </row>
    <row r="180" s="68" customFormat="1" customHeight="1" spans="6:6">
      <c r="F180" s="69"/>
    </row>
    <row r="181" s="68" customFormat="1" customHeight="1" spans="6:6">
      <c r="F181" s="69"/>
    </row>
    <row r="182" s="68" customFormat="1" customHeight="1" spans="6:6">
      <c r="F182" s="69"/>
    </row>
    <row r="183" s="68" customFormat="1" customHeight="1" spans="6:6">
      <c r="F183" s="69"/>
    </row>
    <row r="184" s="68" customFormat="1" customHeight="1" spans="6:6">
      <c r="F184" s="69"/>
    </row>
    <row r="185" s="68" customFormat="1" customHeight="1" spans="6:6">
      <c r="F185" s="69"/>
    </row>
    <row r="186" s="68" customFormat="1" customHeight="1" spans="6:6">
      <c r="F186" s="69"/>
    </row>
    <row r="187" s="68" customFormat="1" customHeight="1" spans="6:6">
      <c r="F187" s="69"/>
    </row>
    <row r="188" s="68" customFormat="1" customHeight="1" spans="6:6">
      <c r="F188" s="69"/>
    </row>
    <row r="189" s="68" customFormat="1" customHeight="1" spans="6:6">
      <c r="F189" s="69"/>
    </row>
    <row r="190" s="68" customFormat="1" customHeight="1" spans="6:6">
      <c r="F190" s="69"/>
    </row>
    <row r="191" s="68" customFormat="1" customHeight="1" spans="6:6">
      <c r="F191" s="69"/>
    </row>
    <row r="192" s="68" customFormat="1" customHeight="1" spans="6:6">
      <c r="F192" s="69"/>
    </row>
    <row r="193" s="68" customFormat="1" customHeight="1" spans="6:6">
      <c r="F193" s="69"/>
    </row>
    <row r="194" s="68" customFormat="1" customHeight="1" spans="6:6">
      <c r="F194" s="69"/>
    </row>
    <row r="195" s="68" customFormat="1" customHeight="1" spans="6:6">
      <c r="F195" s="69"/>
    </row>
    <row r="196" s="68" customFormat="1" customHeight="1" spans="6:6">
      <c r="F196" s="69"/>
    </row>
    <row r="197" s="68" customFormat="1" customHeight="1" spans="6:6">
      <c r="F197" s="69"/>
    </row>
    <row r="198" s="68" customFormat="1" customHeight="1" spans="6:6">
      <c r="F198" s="69"/>
    </row>
    <row r="199" s="68" customFormat="1" customHeight="1" spans="6:6">
      <c r="F199" s="69"/>
    </row>
    <row r="200" s="68" customFormat="1" customHeight="1" spans="6:6">
      <c r="F200" s="69"/>
    </row>
    <row r="201" s="68" customFormat="1" customHeight="1" spans="6:6">
      <c r="F201" s="69"/>
    </row>
    <row r="202" s="68" customFormat="1" customHeight="1" spans="6:6">
      <c r="F202" s="69"/>
    </row>
    <row r="203" s="68" customFormat="1" customHeight="1" spans="6:6">
      <c r="F203" s="69"/>
    </row>
    <row r="204" s="68" customFormat="1" customHeight="1" spans="6:6">
      <c r="F204" s="69"/>
    </row>
    <row r="205" s="68" customFormat="1" customHeight="1" spans="6:6">
      <c r="F205" s="69"/>
    </row>
    <row r="206" s="68" customFormat="1" customHeight="1" spans="6:6">
      <c r="F206" s="69"/>
    </row>
    <row r="207" s="68" customFormat="1" customHeight="1" spans="6:6">
      <c r="F207" s="69"/>
    </row>
    <row r="208" s="68" customFormat="1" customHeight="1" spans="6:6">
      <c r="F208" s="69"/>
    </row>
    <row r="209" s="68" customFormat="1" customHeight="1" spans="6:6">
      <c r="F209" s="69"/>
    </row>
    <row r="210" s="68" customFormat="1" customHeight="1" spans="6:6">
      <c r="F210" s="69"/>
    </row>
    <row r="211" s="68" customFormat="1" customHeight="1" spans="6:6">
      <c r="F211" s="69"/>
    </row>
    <row r="212" s="68" customFormat="1" customHeight="1" spans="6:6">
      <c r="F212" s="69"/>
    </row>
    <row r="213" s="68" customFormat="1" customHeight="1" spans="6:6">
      <c r="F213" s="69"/>
    </row>
    <row r="214" s="68" customFormat="1" customHeight="1" spans="6:6">
      <c r="F214" s="69"/>
    </row>
    <row r="215" s="68" customFormat="1" customHeight="1" spans="6:6">
      <c r="F215" s="69"/>
    </row>
    <row r="216" s="68" customFormat="1" customHeight="1" spans="6:6">
      <c r="F216" s="69"/>
    </row>
    <row r="217" s="68" customFormat="1" customHeight="1" spans="6:6">
      <c r="F217" s="69"/>
    </row>
    <row r="218" s="68" customFormat="1" customHeight="1" spans="6:6">
      <c r="F218" s="69"/>
    </row>
    <row r="219" s="68" customFormat="1" customHeight="1" spans="6:6">
      <c r="F219" s="69"/>
    </row>
    <row r="220" s="68" customFormat="1" customHeight="1" spans="6:6">
      <c r="F220" s="69"/>
    </row>
    <row r="221" s="68" customFormat="1" customHeight="1" spans="6:6">
      <c r="F221" s="69"/>
    </row>
    <row r="222" s="68" customFormat="1" customHeight="1" spans="6:6">
      <c r="F222" s="69"/>
    </row>
    <row r="223" s="68" customFormat="1" customHeight="1" spans="6:6">
      <c r="F223" s="69"/>
    </row>
    <row r="224" s="68" customFormat="1" customHeight="1" spans="6:6">
      <c r="F224" s="69"/>
    </row>
    <row r="225" s="68" customFormat="1" customHeight="1" spans="6:6">
      <c r="F225" s="69"/>
    </row>
    <row r="226" s="68" customFormat="1" customHeight="1" spans="6:6">
      <c r="F226" s="69"/>
    </row>
    <row r="227" s="68" customFormat="1" customHeight="1" spans="6:6">
      <c r="F227" s="69"/>
    </row>
    <row r="228" s="68" customFormat="1" customHeight="1" spans="6:6">
      <c r="F228" s="69"/>
    </row>
    <row r="229" s="68" customFormat="1" customHeight="1" spans="6:6">
      <c r="F229" s="69"/>
    </row>
    <row r="230" s="68" customFormat="1" customHeight="1" spans="6:6">
      <c r="F230" s="69"/>
    </row>
    <row r="231" s="68" customFormat="1" customHeight="1" spans="6:6">
      <c r="F231" s="69"/>
    </row>
    <row r="232" s="68" customFormat="1" customHeight="1" spans="6:6">
      <c r="F232" s="69"/>
    </row>
    <row r="233" s="68" customFormat="1" customHeight="1" spans="6:6">
      <c r="F233" s="69"/>
    </row>
    <row r="234" s="68" customFormat="1" customHeight="1" spans="6:6">
      <c r="F234" s="69"/>
    </row>
    <row r="235" s="68" customFormat="1" customHeight="1" spans="6:6">
      <c r="F235" s="69"/>
    </row>
    <row r="236" s="68" customFormat="1" customHeight="1" spans="6:6">
      <c r="F236" s="69"/>
    </row>
    <row r="237" s="68" customFormat="1" customHeight="1" spans="6:6">
      <c r="F237" s="69"/>
    </row>
    <row r="238" s="68" customFormat="1" customHeight="1" spans="6:6">
      <c r="F238" s="69"/>
    </row>
    <row r="239" s="68" customFormat="1" customHeight="1" spans="6:6">
      <c r="F239" s="69"/>
    </row>
    <row r="240" s="68" customFormat="1" customHeight="1" spans="6:6">
      <c r="F240" s="69"/>
    </row>
    <row r="241" s="68" customFormat="1" customHeight="1" spans="6:6">
      <c r="F241" s="69"/>
    </row>
    <row r="242" s="68" customFormat="1" customHeight="1" spans="6:6">
      <c r="F242" s="69"/>
    </row>
    <row r="243" s="68" customFormat="1" customHeight="1" spans="6:6">
      <c r="F243" s="69"/>
    </row>
    <row r="244" s="68" customFormat="1" customHeight="1" spans="6:6">
      <c r="F244" s="69"/>
    </row>
    <row r="245" s="68" customFormat="1" customHeight="1" spans="6:6">
      <c r="F245" s="69"/>
    </row>
    <row r="246" s="68" customFormat="1" customHeight="1" spans="6:6">
      <c r="F246" s="69"/>
    </row>
    <row r="247" s="68" customFormat="1" customHeight="1" spans="6:6">
      <c r="F247" s="69"/>
    </row>
    <row r="248" s="68" customFormat="1" customHeight="1" spans="6:6">
      <c r="F248" s="69"/>
    </row>
    <row r="249" s="68" customFormat="1" customHeight="1" spans="6:6">
      <c r="F249" s="69"/>
    </row>
    <row r="250" s="68" customFormat="1" customHeight="1" spans="6:6">
      <c r="F250" s="69"/>
    </row>
    <row r="251" s="68" customFormat="1" customHeight="1" spans="6:6">
      <c r="F251" s="69"/>
    </row>
    <row r="252" s="68" customFormat="1" customHeight="1" spans="6:6">
      <c r="F252" s="69"/>
    </row>
    <row r="253" s="68" customFormat="1" customHeight="1" spans="6:6">
      <c r="F253" s="69"/>
    </row>
    <row r="254" s="68" customFormat="1" customHeight="1" spans="6:6">
      <c r="F254" s="69"/>
    </row>
    <row r="255" s="68" customFormat="1" customHeight="1" spans="6:6">
      <c r="F255" s="69"/>
    </row>
    <row r="256" s="68" customFormat="1" customHeight="1" spans="6:6">
      <c r="F256" s="69"/>
    </row>
    <row r="257" s="68" customFormat="1" customHeight="1" spans="6:6">
      <c r="F257" s="69"/>
    </row>
    <row r="258" s="68" customFormat="1" customHeight="1" spans="6:6">
      <c r="F258" s="69"/>
    </row>
    <row r="259" s="68" customFormat="1" customHeight="1" spans="6:6">
      <c r="F259" s="69"/>
    </row>
    <row r="260" s="68" customFormat="1" customHeight="1" spans="6:6">
      <c r="F260" s="69"/>
    </row>
    <row r="261" s="68" customFormat="1" customHeight="1" spans="6:6">
      <c r="F261" s="69"/>
    </row>
    <row r="262" s="68" customFormat="1" customHeight="1" spans="6:6">
      <c r="F262" s="69"/>
    </row>
    <row r="263" s="68" customFormat="1" customHeight="1" spans="6:6">
      <c r="F263" s="69"/>
    </row>
    <row r="264" s="68" customFormat="1" customHeight="1" spans="6:6">
      <c r="F264" s="69"/>
    </row>
    <row r="265" s="68" customFormat="1" customHeight="1" spans="6:6">
      <c r="F265" s="69"/>
    </row>
    <row r="266" s="68" customFormat="1" customHeight="1" spans="6:6">
      <c r="F266" s="69"/>
    </row>
    <row r="267" s="68" customFormat="1" customHeight="1" spans="6:6">
      <c r="F267" s="69"/>
    </row>
    <row r="268" s="68" customFormat="1" customHeight="1" spans="6:6">
      <c r="F268" s="69"/>
    </row>
    <row r="269" s="68" customFormat="1" customHeight="1" spans="6:6">
      <c r="F269" s="69"/>
    </row>
    <row r="270" s="68" customFormat="1" customHeight="1" spans="6:6">
      <c r="F270" s="69"/>
    </row>
    <row r="271" s="68" customFormat="1" customHeight="1" spans="6:6">
      <c r="F271" s="69"/>
    </row>
    <row r="272" s="68" customFormat="1" customHeight="1" spans="6:6">
      <c r="F272" s="69"/>
    </row>
    <row r="273" s="68" customFormat="1" customHeight="1" spans="6:6">
      <c r="F273" s="69"/>
    </row>
    <row r="274" s="68" customFormat="1" customHeight="1" spans="6:6">
      <c r="F274" s="69"/>
    </row>
    <row r="275" s="68" customFormat="1" customHeight="1" spans="6:6">
      <c r="F275" s="69"/>
    </row>
    <row r="276" s="68" customFormat="1" customHeight="1" spans="6:6">
      <c r="F276" s="69"/>
    </row>
    <row r="277" s="68" customFormat="1" customHeight="1" spans="6:6">
      <c r="F277" s="69"/>
    </row>
    <row r="278" s="68" customFormat="1" customHeight="1" spans="6:6">
      <c r="F278" s="69"/>
    </row>
    <row r="279" s="68" customFormat="1" customHeight="1" spans="6:6">
      <c r="F279" s="69"/>
    </row>
    <row r="280" s="68" customFormat="1" customHeight="1" spans="6:6">
      <c r="F280" s="69"/>
    </row>
    <row r="281" s="68" customFormat="1" customHeight="1" spans="6:6">
      <c r="F281" s="69"/>
    </row>
    <row r="282" s="68" customFormat="1" customHeight="1" spans="6:6">
      <c r="F282" s="69"/>
    </row>
    <row r="283" s="68" customFormat="1" customHeight="1" spans="6:6">
      <c r="F283" s="69"/>
    </row>
    <row r="284" s="68" customFormat="1" customHeight="1" spans="6:6">
      <c r="F284" s="69"/>
    </row>
    <row r="285" s="68" customFormat="1" customHeight="1" spans="6:6">
      <c r="F285" s="69"/>
    </row>
    <row r="286" s="68" customFormat="1" customHeight="1" spans="6:6">
      <c r="F286" s="69"/>
    </row>
    <row r="287" s="68" customFormat="1" customHeight="1" spans="6:6">
      <c r="F287" s="69"/>
    </row>
    <row r="288" s="68" customFormat="1" customHeight="1" spans="6:6">
      <c r="F288" s="69"/>
    </row>
    <row r="289" s="68" customFormat="1" customHeight="1" spans="6:6">
      <c r="F289" s="69"/>
    </row>
    <row r="290" s="68" customFormat="1" customHeight="1" spans="6:6">
      <c r="F290" s="69"/>
    </row>
    <row r="291" s="68" customFormat="1" customHeight="1" spans="6:6">
      <c r="F291" s="69"/>
    </row>
    <row r="292" s="68" customFormat="1" customHeight="1" spans="6:6">
      <c r="F292" s="69"/>
    </row>
    <row r="293" s="68" customFormat="1" customHeight="1" spans="6:6">
      <c r="F293" s="69"/>
    </row>
    <row r="294" s="68" customFormat="1" customHeight="1" spans="6:6">
      <c r="F294" s="69"/>
    </row>
    <row r="295" s="68" customFormat="1" customHeight="1" spans="6:6">
      <c r="F295" s="69"/>
    </row>
    <row r="296" s="68" customFormat="1" customHeight="1" spans="6:6">
      <c r="F296" s="69"/>
    </row>
    <row r="297" s="68" customFormat="1" customHeight="1" spans="6:6">
      <c r="F297" s="69"/>
    </row>
    <row r="298" s="68" customFormat="1" customHeight="1" spans="6:6">
      <c r="F298" s="69"/>
    </row>
    <row r="299" s="68" customFormat="1" customHeight="1" spans="6:6">
      <c r="F299" s="69"/>
    </row>
    <row r="300" s="68" customFormat="1" customHeight="1" spans="6:6">
      <c r="F300" s="69"/>
    </row>
    <row r="301" s="68" customFormat="1" customHeight="1" spans="6:6">
      <c r="F301" s="69"/>
    </row>
    <row r="302" s="68" customFormat="1" customHeight="1" spans="6:6">
      <c r="F302" s="69"/>
    </row>
    <row r="303" s="68" customFormat="1" customHeight="1" spans="6:6">
      <c r="F303" s="69"/>
    </row>
    <row r="304" s="68" customFormat="1" customHeight="1" spans="6:6">
      <c r="F304" s="69"/>
    </row>
    <row r="305" s="68" customFormat="1" customHeight="1" spans="6:6">
      <c r="F305" s="69"/>
    </row>
    <row r="306" s="68" customFormat="1" customHeight="1" spans="6:6">
      <c r="F306" s="69"/>
    </row>
    <row r="307" s="68" customFormat="1" customHeight="1" spans="6:6">
      <c r="F307" s="69"/>
    </row>
    <row r="308" s="68" customFormat="1" customHeight="1" spans="6:6">
      <c r="F308" s="69"/>
    </row>
    <row r="309" s="68" customFormat="1" customHeight="1" spans="6:6">
      <c r="F309" s="69"/>
    </row>
    <row r="310" s="68" customFormat="1" customHeight="1" spans="6:6">
      <c r="F310" s="69"/>
    </row>
    <row r="311" s="68" customFormat="1" customHeight="1" spans="6:6">
      <c r="F311" s="69"/>
    </row>
    <row r="312" s="68" customFormat="1" customHeight="1" spans="6:6">
      <c r="F312" s="69"/>
    </row>
    <row r="313" s="68" customFormat="1" customHeight="1" spans="6:6">
      <c r="F313" s="69"/>
    </row>
    <row r="314" s="68" customFormat="1" customHeight="1" spans="6:6">
      <c r="F314" s="69"/>
    </row>
    <row r="315" s="68" customFormat="1" customHeight="1" spans="6:6">
      <c r="F315" s="69"/>
    </row>
    <row r="316" s="68" customFormat="1" customHeight="1" spans="6:6">
      <c r="F316" s="69"/>
    </row>
    <row r="317" s="68" customFormat="1" customHeight="1" spans="6:6">
      <c r="F317" s="69"/>
    </row>
    <row r="318" s="68" customFormat="1" customHeight="1" spans="6:6">
      <c r="F318" s="69"/>
    </row>
    <row r="319" s="68" customFormat="1" customHeight="1" spans="6:6">
      <c r="F319" s="69"/>
    </row>
    <row r="320" s="68" customFormat="1" customHeight="1" spans="6:6">
      <c r="F320" s="69"/>
    </row>
    <row r="321" s="68" customFormat="1" customHeight="1" spans="6:6">
      <c r="F321" s="69"/>
    </row>
    <row r="322" s="68" customFormat="1" customHeight="1" spans="6:6">
      <c r="F322" s="69"/>
    </row>
    <row r="323" s="68" customFormat="1" customHeight="1" spans="6:6">
      <c r="F323" s="69"/>
    </row>
    <row r="324" s="68" customFormat="1" customHeight="1" spans="6:6">
      <c r="F324" s="69"/>
    </row>
    <row r="325" s="68" customFormat="1" customHeight="1" spans="6:6">
      <c r="F325" s="69"/>
    </row>
    <row r="326" s="68" customFormat="1" customHeight="1" spans="6:6">
      <c r="F326" s="69"/>
    </row>
    <row r="327" s="68" customFormat="1" customHeight="1" spans="6:6">
      <c r="F327" s="69"/>
    </row>
    <row r="328" s="68" customFormat="1" customHeight="1" spans="6:6">
      <c r="F328" s="69"/>
    </row>
    <row r="329" s="68" customFormat="1" customHeight="1" spans="6:6">
      <c r="F329" s="69"/>
    </row>
    <row r="330" s="68" customFormat="1" customHeight="1" spans="6:6">
      <c r="F330" s="69"/>
    </row>
    <row r="331" s="68" customFormat="1" customHeight="1" spans="6:6">
      <c r="F331" s="69"/>
    </row>
    <row r="332" s="68" customFormat="1" customHeight="1" spans="6:6">
      <c r="F332" s="69"/>
    </row>
    <row r="333" s="68" customFormat="1" customHeight="1" spans="6:6">
      <c r="F333" s="69"/>
    </row>
    <row r="334" s="68" customFormat="1" customHeight="1" spans="6:6">
      <c r="F334" s="69"/>
    </row>
    <row r="335" s="68" customFormat="1" customHeight="1" spans="6:6">
      <c r="F335" s="69"/>
    </row>
    <row r="336" s="68" customFormat="1" customHeight="1" spans="6:6">
      <c r="F336" s="69"/>
    </row>
    <row r="337" s="68" customFormat="1" customHeight="1" spans="6:6">
      <c r="F337" s="69"/>
    </row>
    <row r="338" s="68" customFormat="1" customHeight="1" spans="6:6">
      <c r="F338" s="69"/>
    </row>
    <row r="339" s="68" customFormat="1" customHeight="1" spans="6:6">
      <c r="F339" s="69"/>
    </row>
    <row r="340" s="68" customFormat="1" customHeight="1" spans="6:6">
      <c r="F340" s="69"/>
    </row>
    <row r="341" s="68" customFormat="1" customHeight="1" spans="6:6">
      <c r="F341" s="69"/>
    </row>
    <row r="342" s="68" customFormat="1" customHeight="1" spans="6:6">
      <c r="F342" s="69"/>
    </row>
    <row r="343" s="68" customFormat="1" customHeight="1" spans="6:6">
      <c r="F343" s="69"/>
    </row>
    <row r="344" s="68" customFormat="1" customHeight="1" spans="6:6">
      <c r="F344" s="69"/>
    </row>
    <row r="345" s="68" customFormat="1" customHeight="1" spans="6:6">
      <c r="F345" s="69"/>
    </row>
    <row r="346" s="68" customFormat="1" customHeight="1" spans="6:6">
      <c r="F346" s="69"/>
    </row>
    <row r="347" s="68" customFormat="1" customHeight="1" spans="6:6">
      <c r="F347" s="69"/>
    </row>
    <row r="348" s="68" customFormat="1" customHeight="1" spans="6:6">
      <c r="F348" s="69"/>
    </row>
    <row r="349" s="68" customFormat="1" customHeight="1" spans="6:6">
      <c r="F349" s="69"/>
    </row>
    <row r="350" s="68" customFormat="1" customHeight="1" spans="6:6">
      <c r="F350" s="69"/>
    </row>
    <row r="351" s="68" customFormat="1" customHeight="1" spans="6:6">
      <c r="F351" s="69"/>
    </row>
    <row r="352" s="68" customFormat="1" customHeight="1" spans="6:6">
      <c r="F352" s="69"/>
    </row>
    <row r="353" s="68" customFormat="1" customHeight="1" spans="6:6">
      <c r="F353" s="69"/>
    </row>
    <row r="354" s="68" customFormat="1" customHeight="1" spans="6:6">
      <c r="F354" s="69"/>
    </row>
    <row r="355" s="68" customFormat="1" customHeight="1" spans="6:6">
      <c r="F355" s="69"/>
    </row>
    <row r="356" s="68" customFormat="1" customHeight="1" spans="6:6">
      <c r="F356" s="69"/>
    </row>
    <row r="357" s="68" customFormat="1" customHeight="1" spans="6:6">
      <c r="F357" s="69"/>
    </row>
    <row r="358" s="68" customFormat="1" customHeight="1" spans="6:6">
      <c r="F358" s="69"/>
    </row>
    <row r="359" s="68" customFormat="1" customHeight="1" spans="6:6">
      <c r="F359" s="69"/>
    </row>
    <row r="360" s="68" customFormat="1" customHeight="1" spans="6:6">
      <c r="F360" s="69"/>
    </row>
    <row r="361" s="68" customFormat="1" customHeight="1" spans="6:6">
      <c r="F361" s="69"/>
    </row>
    <row r="362" s="68" customFormat="1" customHeight="1" spans="6:6">
      <c r="F362" s="69"/>
    </row>
    <row r="363" s="68" customFormat="1" customHeight="1" spans="6:6">
      <c r="F363" s="69"/>
    </row>
    <row r="364" s="68" customFormat="1" customHeight="1" spans="6:6">
      <c r="F364" s="69"/>
    </row>
    <row r="365" s="68" customFormat="1" customHeight="1" spans="6:6">
      <c r="F365" s="69"/>
    </row>
    <row r="366" s="68" customFormat="1" customHeight="1" spans="6:6">
      <c r="F366" s="69"/>
    </row>
    <row r="367" s="68" customFormat="1" customHeight="1" spans="6:6">
      <c r="F367" s="69"/>
    </row>
    <row r="368" s="68" customFormat="1" customHeight="1" spans="6:6">
      <c r="F368" s="69"/>
    </row>
    <row r="369" s="68" customFormat="1" customHeight="1" spans="6:6">
      <c r="F369" s="69"/>
    </row>
    <row r="370" s="68" customFormat="1" customHeight="1" spans="6:6">
      <c r="F370" s="69"/>
    </row>
    <row r="371" s="68" customFormat="1" customHeight="1" spans="6:6">
      <c r="F371" s="69"/>
    </row>
    <row r="372" s="68" customFormat="1" customHeight="1" spans="6:6">
      <c r="F372" s="69"/>
    </row>
    <row r="373" s="68" customFormat="1" customHeight="1" spans="6:6">
      <c r="F373" s="69"/>
    </row>
    <row r="374" s="68" customFormat="1" customHeight="1" spans="6:6">
      <c r="F374" s="69"/>
    </row>
    <row r="375" s="68" customFormat="1" customHeight="1" spans="6:6">
      <c r="F375" s="69"/>
    </row>
    <row r="376" s="68" customFormat="1" customHeight="1" spans="6:6">
      <c r="F376" s="69"/>
    </row>
    <row r="377" s="68" customFormat="1" customHeight="1" spans="6:6">
      <c r="F377" s="69"/>
    </row>
    <row r="378" s="68" customFormat="1" customHeight="1" spans="6:6">
      <c r="F378" s="69"/>
    </row>
  </sheetData>
  <mergeCells count="13">
    <mergeCell ref="A1:K1"/>
    <mergeCell ref="B2:C2"/>
    <mergeCell ref="D2:H2"/>
    <mergeCell ref="J2:K2"/>
    <mergeCell ref="B3:C3"/>
    <mergeCell ref="D3:H3"/>
    <mergeCell ref="J3:K3"/>
    <mergeCell ref="A19:C19"/>
    <mergeCell ref="D19:K19"/>
    <mergeCell ref="A20:K20"/>
    <mergeCell ref="A2:A3"/>
    <mergeCell ref="A11:C18"/>
    <mergeCell ref="D11:K18"/>
  </mergeCells>
  <pageMargins left="0.590277777777778" right="0.393055555555556" top="0.393055555555556" bottom="0" header="0.5" footer="0.5"/>
  <pageSetup paperSize="9" scale="84"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22"/>
  <sheetViews>
    <sheetView tabSelected="1" view="pageLayout" zoomScale="70" zoomScaleNormal="100" workbookViewId="0">
      <selection activeCell="N9" sqref="N9"/>
    </sheetView>
  </sheetViews>
  <sheetFormatPr defaultColWidth="9" defaultRowHeight="18.75"/>
  <cols>
    <col min="1" max="1" width="6.59166666666667" style="5" customWidth="1"/>
    <col min="2" max="2" width="5.43333333333333" style="5" customWidth="1"/>
    <col min="3" max="3" width="20.1083333333333" style="6" customWidth="1"/>
    <col min="4" max="4" width="22.175" style="5" customWidth="1"/>
    <col min="5" max="5" width="8.9" style="5" customWidth="1"/>
    <col min="6" max="6" width="15.5083333333333" style="7" customWidth="1"/>
    <col min="7" max="7" width="11.8166666666667" style="5" customWidth="1"/>
    <col min="8" max="8" width="17.2083333333333" style="5" customWidth="1"/>
    <col min="9" max="9" width="15.8416666666667" style="5" customWidth="1"/>
    <col min="10" max="10" width="25.05" style="8" customWidth="1"/>
    <col min="11" max="11" width="25.8" style="8" customWidth="1"/>
    <col min="12" max="12" width="28.075" style="6" customWidth="1"/>
    <col min="13" max="13" width="27.925" style="5" customWidth="1"/>
    <col min="14" max="14" width="51.0666666666667" style="5" customWidth="1"/>
    <col min="15" max="15" width="9" style="5"/>
    <col min="16" max="16" width="13.775" style="5"/>
    <col min="17" max="16375" width="9" style="5"/>
    <col min="16376" max="16384" width="9" style="9"/>
  </cols>
  <sheetData>
    <row r="1" s="1" customFormat="1" ht="65" customHeight="1" spans="1:14">
      <c r="A1" s="10" t="s">
        <v>130</v>
      </c>
      <c r="B1" s="10"/>
      <c r="C1" s="10"/>
      <c r="D1" s="11"/>
      <c r="E1" s="11"/>
      <c r="F1" s="12"/>
      <c r="G1" s="11"/>
      <c r="H1" s="11"/>
      <c r="I1" s="11"/>
      <c r="J1" s="46"/>
      <c r="K1" s="46"/>
      <c r="L1" s="10"/>
      <c r="M1" s="10"/>
      <c r="N1" s="10"/>
    </row>
    <row r="2" s="2" customFormat="1" ht="41" customHeight="1" spans="1:16384">
      <c r="A2" s="13" t="s">
        <v>1</v>
      </c>
      <c r="B2" s="14" t="s">
        <v>2</v>
      </c>
      <c r="C2" s="15"/>
      <c r="D2" s="14" t="s">
        <v>3</v>
      </c>
      <c r="E2" s="16"/>
      <c r="F2" s="17"/>
      <c r="G2" s="16"/>
      <c r="H2" s="16"/>
      <c r="I2" s="15"/>
      <c r="J2" s="14" t="s">
        <v>4</v>
      </c>
      <c r="K2" s="15"/>
      <c r="L2" s="16"/>
      <c r="M2" s="16"/>
      <c r="N2" s="15"/>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A2" s="3"/>
      <c r="XEB2" s="3"/>
      <c r="XEC2" s="3"/>
      <c r="XED2" s="3"/>
      <c r="XEE2" s="3"/>
      <c r="XEF2" s="3"/>
      <c r="XEG2" s="3"/>
      <c r="XEH2" s="3"/>
      <c r="XEI2" s="3"/>
      <c r="XEJ2" s="3"/>
      <c r="XEK2" s="3"/>
      <c r="XEL2" s="3"/>
      <c r="XEM2" s="3"/>
      <c r="XEN2" s="3"/>
      <c r="XEO2" s="3"/>
      <c r="XEP2" s="3"/>
      <c r="XEQ2" s="3"/>
      <c r="XER2" s="3"/>
      <c r="XES2" s="3"/>
      <c r="XET2" s="3"/>
      <c r="XEU2" s="3"/>
      <c r="XEV2" s="64"/>
      <c r="XEW2" s="64"/>
      <c r="XEX2" s="64"/>
      <c r="XEY2" s="64"/>
      <c r="XEZ2" s="64"/>
      <c r="XFA2" s="64"/>
      <c r="XFB2" s="64"/>
      <c r="XFC2" s="64"/>
      <c r="XFD2" s="64"/>
    </row>
    <row r="3" s="2" customFormat="1" ht="84" customHeight="1" spans="1:16384">
      <c r="A3" s="13"/>
      <c r="B3" s="14" t="s">
        <v>5</v>
      </c>
      <c r="C3" s="15"/>
      <c r="D3" s="14" t="s">
        <v>6</v>
      </c>
      <c r="E3" s="16"/>
      <c r="F3" s="17"/>
      <c r="G3" s="16"/>
      <c r="H3" s="16"/>
      <c r="I3" s="15"/>
      <c r="J3" s="14" t="s">
        <v>7</v>
      </c>
      <c r="K3" s="15"/>
      <c r="L3" s="16" t="s">
        <v>133</v>
      </c>
      <c r="M3" s="16"/>
      <c r="N3" s="15"/>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64"/>
      <c r="XEW3" s="64"/>
      <c r="XEX3" s="64"/>
      <c r="XEY3" s="64"/>
      <c r="XEZ3" s="64"/>
      <c r="XFA3" s="64"/>
      <c r="XFB3" s="64"/>
      <c r="XFC3" s="64"/>
      <c r="XFD3" s="64"/>
    </row>
    <row r="4" s="2" customFormat="1" ht="35" customHeight="1" spans="1:16384">
      <c r="A4" s="18" t="s">
        <v>8</v>
      </c>
      <c r="B4" s="18" t="s">
        <v>9</v>
      </c>
      <c r="C4" s="18" t="s">
        <v>10</v>
      </c>
      <c r="D4" s="14" t="s">
        <v>134</v>
      </c>
      <c r="E4" s="16"/>
      <c r="F4" s="17"/>
      <c r="G4" s="16"/>
      <c r="H4" s="16"/>
      <c r="I4" s="16"/>
      <c r="J4" s="47" t="s">
        <v>135</v>
      </c>
      <c r="K4" s="48"/>
      <c r="L4" s="48"/>
      <c r="M4" s="48"/>
      <c r="N4" s="49"/>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64"/>
      <c r="XEW4" s="64"/>
      <c r="XEX4" s="64"/>
      <c r="XEY4" s="64"/>
      <c r="XEZ4" s="64"/>
      <c r="XFA4" s="64"/>
      <c r="XFB4" s="64"/>
      <c r="XFC4" s="64"/>
      <c r="XFD4" s="64"/>
    </row>
    <row r="5" s="2" customFormat="1" ht="25.5" customHeight="1" spans="1:16384">
      <c r="A5" s="19"/>
      <c r="B5" s="19"/>
      <c r="C5" s="19"/>
      <c r="D5" s="19" t="s">
        <v>136</v>
      </c>
      <c r="E5" s="19" t="s">
        <v>12</v>
      </c>
      <c r="F5" s="20" t="s">
        <v>13</v>
      </c>
      <c r="G5" s="19" t="s">
        <v>137</v>
      </c>
      <c r="H5" s="19" t="s">
        <v>138</v>
      </c>
      <c r="I5" s="19" t="s">
        <v>139</v>
      </c>
      <c r="J5" s="18" t="s">
        <v>12</v>
      </c>
      <c r="K5" s="18" t="s">
        <v>13</v>
      </c>
      <c r="L5" s="13" t="s">
        <v>137</v>
      </c>
      <c r="M5" s="18" t="s">
        <v>138</v>
      </c>
      <c r="N5" s="18" t="s">
        <v>18</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64"/>
      <c r="XEW5" s="64"/>
      <c r="XEX5" s="64"/>
      <c r="XEY5" s="64"/>
      <c r="XEZ5" s="64"/>
      <c r="XFA5" s="64"/>
      <c r="XFB5" s="64"/>
      <c r="XFC5" s="64"/>
      <c r="XFD5" s="64"/>
    </row>
    <row r="6" s="2" customFormat="1" ht="35" customHeight="1" spans="1:16384">
      <c r="A6" s="19"/>
      <c r="B6" s="19"/>
      <c r="C6" s="19"/>
      <c r="D6" s="19"/>
      <c r="E6" s="19"/>
      <c r="F6" s="20"/>
      <c r="G6" s="19"/>
      <c r="H6" s="19"/>
      <c r="I6" s="19"/>
      <c r="J6" s="19"/>
      <c r="K6" s="19"/>
      <c r="L6" s="13"/>
      <c r="M6" s="19"/>
      <c r="N6" s="19"/>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64"/>
      <c r="XEW6" s="64"/>
      <c r="XEX6" s="64"/>
      <c r="XEY6" s="64"/>
      <c r="XEZ6" s="64"/>
      <c r="XFA6" s="64"/>
      <c r="XFB6" s="64"/>
      <c r="XFC6" s="64"/>
      <c r="XFD6" s="64"/>
    </row>
    <row r="7" s="2" customFormat="1" ht="1" customHeight="1" spans="1:16384">
      <c r="A7" s="19"/>
      <c r="B7" s="21"/>
      <c r="C7" s="21"/>
      <c r="D7" s="21"/>
      <c r="E7" s="21"/>
      <c r="F7" s="22"/>
      <c r="G7" s="21"/>
      <c r="H7" s="21"/>
      <c r="I7" s="21"/>
      <c r="J7" s="21"/>
      <c r="K7" s="21"/>
      <c r="L7" s="13"/>
      <c r="M7" s="21"/>
      <c r="N7" s="2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64"/>
      <c r="XEW7" s="64"/>
      <c r="XEX7" s="64"/>
      <c r="XEY7" s="64"/>
      <c r="XEZ7" s="64"/>
      <c r="XFA7" s="64"/>
      <c r="XFB7" s="64"/>
      <c r="XFC7" s="64"/>
      <c r="XFD7" s="64"/>
    </row>
    <row r="8" s="3" customFormat="1" ht="76" customHeight="1" spans="1:16384">
      <c r="A8" s="19"/>
      <c r="B8" s="13">
        <v>1</v>
      </c>
      <c r="C8" s="23" t="s">
        <v>38</v>
      </c>
      <c r="D8" s="23"/>
      <c r="E8" s="23" t="s">
        <v>35</v>
      </c>
      <c r="F8" s="24">
        <v>15000</v>
      </c>
      <c r="G8" s="25">
        <v>65</v>
      </c>
      <c r="H8" s="26">
        <f t="shared" ref="H8:H12" si="0">F8*G8</f>
        <v>975000</v>
      </c>
      <c r="I8" s="50"/>
      <c r="J8" s="51"/>
      <c r="K8" s="52"/>
      <c r="L8" s="52"/>
      <c r="M8" s="53"/>
      <c r="N8" s="54"/>
      <c r="XEV8" s="64"/>
      <c r="XEW8" s="64"/>
      <c r="XEX8" s="64"/>
      <c r="XEY8" s="64"/>
      <c r="XEZ8" s="64"/>
      <c r="XFA8" s="64"/>
      <c r="XFB8" s="64"/>
      <c r="XFC8" s="64"/>
      <c r="XFD8" s="64"/>
    </row>
    <row r="9" s="3" customFormat="1" ht="76" customHeight="1" spans="1:16384">
      <c r="A9" s="19"/>
      <c r="B9" s="13">
        <v>2</v>
      </c>
      <c r="C9" s="23" t="s">
        <v>41</v>
      </c>
      <c r="D9" s="23"/>
      <c r="E9" s="23" t="s">
        <v>35</v>
      </c>
      <c r="F9" s="24">
        <v>15000</v>
      </c>
      <c r="G9" s="25">
        <v>20</v>
      </c>
      <c r="H9" s="26">
        <f t="shared" si="0"/>
        <v>300000</v>
      </c>
      <c r="I9" s="50"/>
      <c r="J9" s="51"/>
      <c r="K9" s="52"/>
      <c r="L9" s="52"/>
      <c r="M9" s="53"/>
      <c r="N9" s="54"/>
      <c r="XEV9" s="64"/>
      <c r="XEW9" s="64"/>
      <c r="XEX9" s="64"/>
      <c r="XEY9" s="64"/>
      <c r="XEZ9" s="64"/>
      <c r="XFA9" s="64"/>
      <c r="XFB9" s="64"/>
      <c r="XFC9" s="64"/>
      <c r="XFD9" s="64"/>
    </row>
    <row r="10" s="3" customFormat="1" ht="57" customHeight="1" spans="1:16384">
      <c r="A10" s="19"/>
      <c r="B10" s="13">
        <v>3</v>
      </c>
      <c r="C10" s="23" t="s">
        <v>60</v>
      </c>
      <c r="D10" s="23" t="s">
        <v>61</v>
      </c>
      <c r="E10" s="23" t="s">
        <v>35</v>
      </c>
      <c r="F10" s="24">
        <v>10611.06</v>
      </c>
      <c r="G10" s="25">
        <v>50.91</v>
      </c>
      <c r="H10" s="26">
        <f t="shared" si="0"/>
        <v>540209.0646</v>
      </c>
      <c r="I10" s="50"/>
      <c r="J10" s="51"/>
      <c r="K10" s="52"/>
      <c r="L10" s="52"/>
      <c r="M10" s="53"/>
      <c r="N10" s="54"/>
      <c r="XEV10" s="64"/>
      <c r="XEW10" s="64"/>
      <c r="XEX10" s="64"/>
      <c r="XEY10" s="64"/>
      <c r="XEZ10" s="64"/>
      <c r="XFA10" s="64"/>
      <c r="XFB10" s="64"/>
      <c r="XFC10" s="64"/>
      <c r="XFD10" s="64"/>
    </row>
    <row r="11" s="3" customFormat="1" ht="71" customHeight="1" spans="1:16384">
      <c r="A11" s="19"/>
      <c r="B11" s="13">
        <v>4</v>
      </c>
      <c r="C11" s="23" t="s">
        <v>108</v>
      </c>
      <c r="D11" s="23" t="s">
        <v>34</v>
      </c>
      <c r="E11" s="23" t="s">
        <v>109</v>
      </c>
      <c r="F11" s="24">
        <v>2009.824</v>
      </c>
      <c r="G11" s="25">
        <v>200</v>
      </c>
      <c r="H11" s="26">
        <f t="shared" si="0"/>
        <v>401964.8</v>
      </c>
      <c r="I11" s="50"/>
      <c r="J11" s="51"/>
      <c r="K11" s="52"/>
      <c r="L11" s="52"/>
      <c r="M11" s="53"/>
      <c r="N11" s="54"/>
      <c r="XEV11" s="64"/>
      <c r="XEW11" s="64"/>
      <c r="XEX11" s="64"/>
      <c r="XEY11" s="64"/>
      <c r="XEZ11" s="64"/>
      <c r="XFA11" s="64"/>
      <c r="XFB11" s="64"/>
      <c r="XFC11" s="64"/>
      <c r="XFD11" s="64"/>
    </row>
    <row r="12" s="3" customFormat="1" ht="71" customHeight="1" spans="1:16384">
      <c r="A12" s="19"/>
      <c r="B12" s="13">
        <v>5</v>
      </c>
      <c r="C12" s="23" t="s">
        <v>140</v>
      </c>
      <c r="D12" s="23" t="s">
        <v>118</v>
      </c>
      <c r="E12" s="23" t="s">
        <v>56</v>
      </c>
      <c r="F12" s="24">
        <v>1055.905</v>
      </c>
      <c r="G12" s="25">
        <v>327.67</v>
      </c>
      <c r="H12" s="26">
        <f t="shared" si="0"/>
        <v>345988.39135</v>
      </c>
      <c r="I12" s="55"/>
      <c r="J12" s="51"/>
      <c r="K12" s="52"/>
      <c r="L12" s="52"/>
      <c r="M12" s="56"/>
      <c r="N12" s="54"/>
      <c r="XEV12" s="64"/>
      <c r="XEW12" s="64"/>
      <c r="XEX12" s="64"/>
      <c r="XEY12" s="64"/>
      <c r="XEZ12" s="64"/>
      <c r="XFA12" s="64"/>
      <c r="XFB12" s="64"/>
      <c r="XFC12" s="64"/>
      <c r="XFD12" s="64"/>
    </row>
    <row r="13" s="4" customFormat="1" ht="54" customHeight="1" spans="1:16384">
      <c r="A13" s="13"/>
      <c r="B13" s="13" t="s">
        <v>124</v>
      </c>
      <c r="C13" s="27"/>
      <c r="D13" s="28"/>
      <c r="E13" s="28"/>
      <c r="F13" s="29"/>
      <c r="G13" s="30"/>
      <c r="H13" s="31">
        <f>SUM(H8:H12)</f>
        <v>2563162.25595</v>
      </c>
      <c r="I13" s="28"/>
      <c r="J13" s="57"/>
      <c r="K13" s="57"/>
      <c r="L13" s="54"/>
      <c r="M13" s="58"/>
      <c r="N13" s="54"/>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64"/>
      <c r="XEW13" s="64"/>
      <c r="XEX13" s="64"/>
      <c r="XEY13" s="64"/>
      <c r="XEZ13" s="64"/>
      <c r="XFA13" s="64"/>
      <c r="XFB13" s="64"/>
      <c r="XFC13" s="64"/>
      <c r="XFD13" s="64"/>
    </row>
    <row r="14" ht="117" customHeight="1" spans="1:14">
      <c r="A14" s="32" t="s">
        <v>125</v>
      </c>
      <c r="B14" s="32"/>
      <c r="C14" s="32"/>
      <c r="D14" s="33" t="s">
        <v>141</v>
      </c>
      <c r="E14" s="34"/>
      <c r="F14" s="35"/>
      <c r="G14" s="34"/>
      <c r="H14" s="34"/>
      <c r="I14" s="34"/>
      <c r="J14" s="34"/>
      <c r="K14" s="34"/>
      <c r="L14" s="34"/>
      <c r="M14" s="34"/>
      <c r="N14" s="59"/>
    </row>
    <row r="15" ht="9" customHeight="1" spans="1:14">
      <c r="A15" s="36" t="s">
        <v>127</v>
      </c>
      <c r="B15" s="36"/>
      <c r="C15" s="36"/>
      <c r="D15" s="37" t="s">
        <v>142</v>
      </c>
      <c r="E15" s="38"/>
      <c r="F15" s="39"/>
      <c r="G15" s="38"/>
      <c r="H15" s="38"/>
      <c r="I15" s="60"/>
      <c r="J15" s="37" t="s">
        <v>143</v>
      </c>
      <c r="K15" s="38"/>
      <c r="L15" s="38"/>
      <c r="M15" s="38"/>
      <c r="N15" s="60"/>
    </row>
    <row r="16" ht="21.75" customHeight="1" spans="1:14">
      <c r="A16" s="32"/>
      <c r="B16" s="32"/>
      <c r="C16" s="32"/>
      <c r="D16" s="40"/>
      <c r="E16" s="6"/>
      <c r="F16" s="41"/>
      <c r="G16" s="6"/>
      <c r="H16" s="6"/>
      <c r="I16" s="61"/>
      <c r="J16" s="40"/>
      <c r="K16" s="6"/>
      <c r="L16" s="37"/>
      <c r="M16" s="6"/>
      <c r="N16" s="61"/>
    </row>
    <row r="17" ht="13.5" spans="1:14">
      <c r="A17" s="32"/>
      <c r="B17" s="32"/>
      <c r="C17" s="32"/>
      <c r="D17" s="40"/>
      <c r="E17" s="6"/>
      <c r="F17" s="41"/>
      <c r="G17" s="6"/>
      <c r="H17" s="6"/>
      <c r="I17" s="61"/>
      <c r="J17" s="40"/>
      <c r="K17" s="6"/>
      <c r="L17" s="37"/>
      <c r="M17" s="6"/>
      <c r="N17" s="61"/>
    </row>
    <row r="18" ht="24" customHeight="1" spans="1:14">
      <c r="A18" s="32"/>
      <c r="B18" s="32"/>
      <c r="C18" s="32"/>
      <c r="D18" s="40"/>
      <c r="E18" s="6"/>
      <c r="F18" s="41"/>
      <c r="G18" s="6"/>
      <c r="H18" s="6"/>
      <c r="I18" s="61"/>
      <c r="J18" s="40"/>
      <c r="K18" s="6"/>
      <c r="L18" s="37"/>
      <c r="M18" s="6"/>
      <c r="N18" s="61"/>
    </row>
    <row r="19" ht="119" customHeight="1" spans="1:14">
      <c r="A19" s="32"/>
      <c r="B19" s="32"/>
      <c r="C19" s="32"/>
      <c r="D19" s="40"/>
      <c r="E19" s="6"/>
      <c r="F19" s="41"/>
      <c r="G19" s="6"/>
      <c r="H19" s="6"/>
      <c r="I19" s="61"/>
      <c r="J19" s="40"/>
      <c r="K19" s="6"/>
      <c r="L19" s="37"/>
      <c r="M19" s="6"/>
      <c r="N19" s="61"/>
    </row>
    <row r="20" ht="13.5" spans="1:14">
      <c r="A20" s="32"/>
      <c r="B20" s="32"/>
      <c r="C20" s="32"/>
      <c r="D20" s="40"/>
      <c r="E20" s="6"/>
      <c r="F20" s="41"/>
      <c r="G20" s="6"/>
      <c r="H20" s="6"/>
      <c r="I20" s="61"/>
      <c r="J20" s="40"/>
      <c r="K20" s="6"/>
      <c r="L20" s="37"/>
      <c r="M20" s="6"/>
      <c r="N20" s="61"/>
    </row>
    <row r="21" ht="102" customHeight="1" spans="1:15">
      <c r="A21" s="32"/>
      <c r="B21" s="32"/>
      <c r="C21" s="32"/>
      <c r="D21" s="42"/>
      <c r="E21" s="43"/>
      <c r="F21" s="44"/>
      <c r="G21" s="43"/>
      <c r="H21" s="43"/>
      <c r="I21" s="62"/>
      <c r="J21" s="42"/>
      <c r="K21" s="43"/>
      <c r="L21" s="43"/>
      <c r="M21" s="43"/>
      <c r="N21" s="62"/>
      <c r="O21" s="1"/>
    </row>
    <row r="22" ht="48" customHeight="1" spans="1:15">
      <c r="A22" s="45" t="s">
        <v>129</v>
      </c>
      <c r="B22" s="45"/>
      <c r="C22" s="38"/>
      <c r="D22" s="45"/>
      <c r="E22" s="45"/>
      <c r="F22" s="39"/>
      <c r="G22" s="45"/>
      <c r="H22" s="45"/>
      <c r="I22" s="45"/>
      <c r="J22" s="45"/>
      <c r="K22" s="45"/>
      <c r="L22" s="45"/>
      <c r="M22" s="38"/>
      <c r="N22" s="45"/>
      <c r="O22" s="63"/>
    </row>
  </sheetData>
  <mergeCells count="32">
    <mergeCell ref="A1:N1"/>
    <mergeCell ref="B2:C2"/>
    <mergeCell ref="D2:I2"/>
    <mergeCell ref="J2:K2"/>
    <mergeCell ref="L2:N2"/>
    <mergeCell ref="B3:C3"/>
    <mergeCell ref="D3:I3"/>
    <mergeCell ref="J3:K3"/>
    <mergeCell ref="L3:N3"/>
    <mergeCell ref="D4:I4"/>
    <mergeCell ref="J4:N4"/>
    <mergeCell ref="A14:C14"/>
    <mergeCell ref="D14:N14"/>
    <mergeCell ref="A22:O22"/>
    <mergeCell ref="A2:A3"/>
    <mergeCell ref="A4:A12"/>
    <mergeCell ref="B4:B7"/>
    <mergeCell ref="C4:C7"/>
    <mergeCell ref="D5:D7"/>
    <mergeCell ref="E5:E7"/>
    <mergeCell ref="F5:F7"/>
    <mergeCell ref="G5:G7"/>
    <mergeCell ref="H5:H7"/>
    <mergeCell ref="I5:I7"/>
    <mergeCell ref="J5:J7"/>
    <mergeCell ref="K5:K7"/>
    <mergeCell ref="L5:L7"/>
    <mergeCell ref="M5:M7"/>
    <mergeCell ref="N5:N7"/>
    <mergeCell ref="A15:C21"/>
    <mergeCell ref="D15:I21"/>
    <mergeCell ref="J15:N21"/>
  </mergeCells>
  <printOptions horizontalCentered="1" verticalCentered="1"/>
  <pageMargins left="0.590277777777778" right="0.590277777777778" top="0.102777777777778" bottom="0.393055555555556" header="0.236111111111111" footer="0.314583333333333"/>
  <pageSetup paperSize="9" scale="47"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定价表</vt:lpstr>
      <vt:lpstr>超20万</vt:lpstr>
      <vt:lpstr>送造价站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赖小玲</cp:lastModifiedBy>
  <dcterms:created xsi:type="dcterms:W3CDTF">2019-08-26T07:49:00Z</dcterms:created>
  <cp:lastPrinted>2021-11-10T02:27:00Z</cp:lastPrinted>
  <dcterms:modified xsi:type="dcterms:W3CDTF">2023-09-27T09:34:47Z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7BEAC58941AA48A48E9D1B9A7C0E64E7</vt:lpwstr>
  </property>
  <property fmtid="{D5CDD505-2E9C-101B-9397-08002B2CF9AE}" pid="4" name="KSOReadingLayout">
    <vt:bool>true</vt:bool>
  </property>
</Properties>
</file>