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tabRatio="788"/>
  </bookViews>
  <sheets>
    <sheet name="主材价格表 " sheetId="1" r:id="rId1"/>
    <sheet name="20万" sheetId="3" r:id="rId2"/>
  </sheets>
  <definedNames>
    <definedName name="_xlnm.Print_Area" localSheetId="0">'主材价格表 '!$A$1:$M$207</definedName>
    <definedName name="_xlnm.Print_Titles" localSheetId="1">'20万'!$1:$4</definedName>
    <definedName name="_xlnm.Print_Titles" localSheetId="0">'主材价格表 '!$1:$4</definedName>
    <definedName name="_xlnm.Print_Area" localSheetId="1">'20万'!$A$1:$M$16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<sst xmlns="http://schemas.openxmlformats.org/spreadsheetml/2006/main" count="804" uniqueCount="407">
  <si>
    <t>龙岩市本级财政投资建设项目缺项材料选用定价审批表</t>
  </si>
  <si>
    <t>项目   基本   情况</t>
  </si>
  <si>
    <t>立项批复项目名称</t>
  </si>
  <si>
    <t>龙岩大道四期代征武警训练基地办公楼修缮项目（装修及配电工程）</t>
  </si>
  <si>
    <t>立项批复文号</t>
  </si>
  <si>
    <t>项目单位</t>
  </si>
  <si>
    <t>龙岩市新城乡建设发展有限公司</t>
  </si>
  <si>
    <t>项目主管部门</t>
  </si>
  <si>
    <t>龙岩市住房和城乡建设局</t>
  </si>
  <si>
    <t>选用   定价   情况</t>
  </si>
  <si>
    <t>序号</t>
  </si>
  <si>
    <t>材料名称</t>
  </si>
  <si>
    <t>规格与相关要求</t>
  </si>
  <si>
    <t>单位</t>
  </si>
  <si>
    <t>数量</t>
  </si>
  <si>
    <t>编制单位询价，不含税材料单价（元）</t>
  </si>
  <si>
    <t>合计（元）</t>
  </si>
  <si>
    <t>单价来源（三家及以上询价单位名称、联系电话、报价情况或其他参考单价依据）</t>
  </si>
  <si>
    <t>项目单位选定小组意见，不含税材料单价（元）</t>
  </si>
  <si>
    <t>备注</t>
  </si>
  <si>
    <t>一</t>
  </si>
  <si>
    <t>土建部分</t>
  </si>
  <si>
    <t>镀锌角钢</t>
  </si>
  <si>
    <t>综合</t>
  </si>
  <si>
    <t>kg</t>
  </si>
  <si>
    <t>按2024年7月新罗区信息价“热镀锌薄钢板-薄钢板+型钢”换算</t>
  </si>
  <si>
    <t>木纹铝板</t>
  </si>
  <si>
    <t>2.5mm</t>
  </si>
  <si>
    <t>m2</t>
  </si>
  <si>
    <t>按2023年厦门年刊“铝板 3mm”单价按比例换算</t>
  </si>
  <si>
    <t>铝板</t>
  </si>
  <si>
    <t>2mm</t>
  </si>
  <si>
    <t>按2023年厦门年刊</t>
  </si>
  <si>
    <t>橡胶密封条</t>
  </si>
  <si>
    <t>m</t>
  </si>
  <si>
    <t>23预算定额基价</t>
  </si>
  <si>
    <t>膨胀螺栓</t>
  </si>
  <si>
    <t>M8</t>
  </si>
  <si>
    <t>套</t>
  </si>
  <si>
    <t>不锈钢门夹</t>
  </si>
  <si>
    <t>不锈钢铰链</t>
  </si>
  <si>
    <t>127</t>
  </si>
  <si>
    <t>个</t>
  </si>
  <si>
    <t>地锁</t>
  </si>
  <si>
    <t>铝合金门档</t>
  </si>
  <si>
    <t>40×40</t>
  </si>
  <si>
    <t>高档门拉手</t>
  </si>
  <si>
    <t>副</t>
  </si>
  <si>
    <t>不锈钢合页</t>
  </si>
  <si>
    <t/>
  </si>
  <si>
    <t>普通拉锁</t>
  </si>
  <si>
    <t>尼龙站脚</t>
  </si>
  <si>
    <t>成品塑料卫生纸盒</t>
  </si>
  <si>
    <t>20元/个，新华都超市                                                    25元/个， 米兰春天量版（文苑新村店）                                        23元/个，见福便利店</t>
  </si>
  <si>
    <t>不锈钢挂衣钩</t>
  </si>
  <si>
    <t>不锈钢装饰盖</t>
  </si>
  <si>
    <t>Φ63</t>
  </si>
  <si>
    <t>圆形塑料角码</t>
  </si>
  <si>
    <t>5×5</t>
  </si>
  <si>
    <t>细木工板</t>
  </si>
  <si>
    <t>15厚</t>
  </si>
  <si>
    <t>按2024年7月厦门信息价</t>
  </si>
  <si>
    <t>镜面玻璃磨边</t>
  </si>
  <si>
    <t>δ6</t>
  </si>
  <si>
    <t>磨砂玻璃</t>
  </si>
  <si>
    <t>按2024年7月新罗区“磨砂玻璃δ5”按比例换算</t>
  </si>
  <si>
    <t>中空LOW-E钢化玻璃</t>
  </si>
  <si>
    <t>6内侧磨砂玻璃+12A+6透明玻璃</t>
  </si>
  <si>
    <t>170元/m2，福建华耀工程玻璃有限公司，黄德峰:13615059155 ；             175/m2，福州开发区天诚钢化玻璃有限公司， 林浩:13905025972；            165元/m2， 福州新福兴玻璃有限公司，郭文新:13960845332；</t>
  </si>
  <si>
    <t>米白色防滑砖</t>
  </si>
  <si>
    <t>600×600×10</t>
  </si>
  <si>
    <t>黑色地砖</t>
  </si>
  <si>
    <t>800×120</t>
  </si>
  <si>
    <t>35元/m2，广州市百盛建材有限公司 彭经理 1802900209                       38元/m2，福建福州万达唯美建材有限公司 苏女士 13600887395                   40元/m2，厦门杉跃建材有限公司 尹先生 18065536555</t>
  </si>
  <si>
    <t>石塑地板</t>
  </si>
  <si>
    <t>2~3厚</t>
  </si>
  <si>
    <t xml:space="preserve">65m2/元，福州闽昌贸易有限公司，陈经理：18060871111；           63m2/元，泉州新狮龙建材有限公司，陈均：18016686867；                  70元/m2，福州骏远装饰工程有限公司，张小伟：17720636913； </t>
  </si>
  <si>
    <t>单层长条强化复合地板</t>
  </si>
  <si>
    <t>8厚</t>
  </si>
  <si>
    <t>58.3元/m2，福州蚂蚁家居有限公司 涂宣利：18950981188；                  65元/m2，福建众智华塑胶有限公司，艾经理：13860157981；              50.85元/m2，泉州新狮龙建材有限公司， 陈均：18016686867；</t>
  </si>
  <si>
    <t>防水型复合板材</t>
  </si>
  <si>
    <t>18厚</t>
  </si>
  <si>
    <t>云多拉灰大理石</t>
  </si>
  <si>
    <t>20厚</t>
  </si>
  <si>
    <t>259.9元/m2，泉州万博进出口有限公司，姬经理：18065436066 ；          316.4元/m2，福建省南安市三鑫石材有限公司：13505016548 ；           293.8元/m2，厦门初久石材有限公司姬总：13328429321；</t>
  </si>
  <si>
    <t>U型挂片天花</t>
  </si>
  <si>
    <t>50×100×0.5mm，间距100</t>
  </si>
  <si>
    <t xml:space="preserve"> 35元/m2，广州康纳天花有限公司，汤先生:18816839418；           42元/m2，厦门华元达装饰材料有限公司，蔡总:15985880144；       38元/m2，广东三中建材科技有限公司 ，曾显振:13580580618</t>
  </si>
  <si>
    <t>轻钢龙骨(不上人型)</t>
  </si>
  <si>
    <t>平面300×300</t>
  </si>
  <si>
    <t>平面600×600</t>
  </si>
  <si>
    <t>成品实木复合门</t>
  </si>
  <si>
    <t>900×2200（复合），含五金配件，门锁、门碰、百叶</t>
  </si>
  <si>
    <t>樘</t>
  </si>
  <si>
    <t>1350元/樘，金迪门业，电话：朱总  13600982952                          1400元/樘，福建裕家木业有限公司，电话13959055515                              1300元/樘龙岩市炜达木业有限公司，电话15880390701</t>
  </si>
  <si>
    <t>550元/m2</t>
  </si>
  <si>
    <t>含税包干</t>
  </si>
  <si>
    <t>1000×2200（复合），含五金配件，门锁、门碰、百叶</t>
  </si>
  <si>
    <t>1200×2200（复合），含五金配件，门锁、门碰、百叶</t>
  </si>
  <si>
    <t>1500×2200（复合），含五金配件、门锁、门碰、百叶</t>
  </si>
  <si>
    <t>1600元/樘，金迪门业，电话：朱总  13600982952                          1680元/樘，福建裕家木业有限公司，电话13959055515                              1650元/樘龙岩市炜达木业有限公司，电话15880390701</t>
  </si>
  <si>
    <t>铝合金收边线</t>
  </si>
  <si>
    <t>黑钛拉丝不锈钢</t>
  </si>
  <si>
    <t>50mm宽，1.0mm厚</t>
  </si>
  <si>
    <t>5.75元/m，武平县安邦建材经营部 13906070268；                  7.2元/m，福建伟航成贸易有限公司 15168635444；                      6.5元/m，漳州市典顺钢结构有限公司 18060267120</t>
  </si>
  <si>
    <t>铝合金压条</t>
  </si>
  <si>
    <t>T型</t>
  </si>
  <si>
    <t>软塑料线条</t>
  </si>
  <si>
    <t>直线 宽200</t>
  </si>
  <si>
    <t>隔音涂料</t>
  </si>
  <si>
    <t>3mm</t>
  </si>
  <si>
    <t>110元/桶（每桶20kg），广东涂百年新型材料有限公司，孙伟沦:13509651631；                                            7.7元/kg，广东筑龙涂料有限公司，陈庭:18138032881；                    10元/kg，佛山市顺德区都之彭化工有限公司，谢绍何:13927222098；</t>
  </si>
  <si>
    <t>腻子粉</t>
  </si>
  <si>
    <t>按龙岩2024年7月长汀县信息价“腻子粉”单价</t>
  </si>
  <si>
    <t>耐水腻子</t>
  </si>
  <si>
    <t>按龙岩2024年7月长汀县信息价“外墙面腻子粉”单价</t>
  </si>
  <si>
    <t>防火涂料</t>
  </si>
  <si>
    <t>JS防水涂料</t>
  </si>
  <si>
    <t>砂蜡</t>
  </si>
  <si>
    <t>粘结剂</t>
  </si>
  <si>
    <t>YJ-302</t>
  </si>
  <si>
    <t>建筑胶</t>
  </si>
  <si>
    <t>粉状型建筑胶粘剂</t>
  </si>
  <si>
    <t>专用隔声玻璃棉板</t>
  </si>
  <si>
    <t>δ20</t>
  </si>
  <si>
    <t>7元/m2，佛山金山塔保温材料有限公司：18970988613；                            4.52元/m2，福建美乐斯节能科技有限公司周海军：18016600601；            6.82元/m2，郑州福禄寿科技有限公司：13140054949；</t>
  </si>
  <si>
    <t>镀锌方钢管</t>
  </si>
  <si>
    <t>40*20*2</t>
  </si>
  <si>
    <t>按2024年7月“热镀锌钢管-无缝钢管+方钢管”换算</t>
  </si>
  <si>
    <t>30*30*4</t>
  </si>
  <si>
    <t>吊杆</t>
  </si>
  <si>
    <t>坐便器、蹲便器不锈钢安全抓杆一</t>
  </si>
  <si>
    <t>304材质</t>
  </si>
  <si>
    <t>250元/套，深圳市联兴行科技有限公司陈先生13510031441                   230元/套，重庆田森装饰工程有限公司安勇13983008306                     200元/套，佛山万晔建材有限公司 13928889837</t>
  </si>
  <si>
    <t>木脚手板</t>
  </si>
  <si>
    <t>m3</t>
  </si>
  <si>
    <t>米白色瓷砖</t>
  </si>
  <si>
    <t xml:space="preserve">600×1200 </t>
  </si>
  <si>
    <t>85元/m2，广州市百盛建材有限公司 彭经理 1802900209                       88元/m2，福建福州万达唯美建材有限公司 苏女士 13600887395                   92元/m2，厦门杉跃建材有限公司 尹先生 18065536555</t>
  </si>
  <si>
    <t>隔声砂浆</t>
  </si>
  <si>
    <t>t</t>
  </si>
  <si>
    <t>950 元/t，广东清爽节能材料有限公司，袁红燕:13537375753 ；    900元/t，江西琪特建材有限公司，刘艳平:18000711699；          1050元/t，广西固高建筑材料有限公司，邓霖东:18677773933；</t>
  </si>
  <si>
    <t>泡沫混凝土</t>
  </si>
  <si>
    <t>C5.0</t>
  </si>
  <si>
    <t>540元/m3，厦门固达节能科技有限公司  谢木红 13600960052        550元/m3，福州固鑫节能科技有限公司  付小姐  0591-87310709                                            450元/m3，厦门万家宝节能材料有限公司  林惠川 13606072853</t>
  </si>
  <si>
    <t>聚氨酯发泡密封胶</t>
  </si>
  <si>
    <t>750mml</t>
  </si>
  <si>
    <t>支</t>
  </si>
  <si>
    <t>软膜</t>
  </si>
  <si>
    <t>15mm宽，1.0厚</t>
  </si>
  <si>
    <t>2.5元/m，武平县安邦建材经营部 13906070268；                  3.2元/m，福建伟航成贸易有限公司 15168635444；                      2.8元/m，漳州市典顺钢结构有限公司 18060267120</t>
  </si>
  <si>
    <t>双面钢化中空玻璃</t>
  </si>
  <si>
    <t>钢化内侧磨砂5+6A+5钢化</t>
  </si>
  <si>
    <t>118元/m2，福建华耀工程玻璃有限公司，黄德峰:13615059155 ；             115/m2，福州开发区天诚钢化玻璃有限公司， 林浩:13905025972；            120元/m2， 福州新福兴玻璃有限公司，郭文新:13960845332；</t>
  </si>
  <si>
    <t>钢化磨砂玻璃</t>
  </si>
  <si>
    <t>12厚</t>
  </si>
  <si>
    <t>155元/m2，福建华耀工程玻璃有限公司，黄德峰:13615059155 ；             184/m2，福州开发区天诚钢化玻璃有限公司， 林浩:13905025972；            175元/m2， 福州新福兴玻璃有限公司，郭文新:13960845332；</t>
  </si>
  <si>
    <t>丙烯酸改性水性聚氨酯面漆</t>
  </si>
  <si>
    <t>27元/kg（20kg/桶），北京恒建博京防水材料有限公司哈尔滨办事处，景总:15222227917 ；                                            32元/kg（24kg/桶），陕西合力保温材料制品有限责任公司，饶亮:13720730992；29.73元/kg（20kg/桶），浙江天女集团制漆有限公司曹东升:13705835171</t>
  </si>
  <si>
    <t>二</t>
  </si>
  <si>
    <t>安装部分</t>
  </si>
  <si>
    <t>镀锌铁丝</t>
  </si>
  <si>
    <t>Φ4.0～2.8</t>
  </si>
  <si>
    <t>Φ4.0</t>
  </si>
  <si>
    <t>排水栓带链堵</t>
  </si>
  <si>
    <t>存水弯</t>
  </si>
  <si>
    <t>DN50</t>
  </si>
  <si>
    <t>DN100</t>
  </si>
  <si>
    <t>两用地漏</t>
  </si>
  <si>
    <t>35元/套 张15960242705（TOTO）
25元/套 强13860223377（箭牌）
20元/套  黄18750565711（九牧）</t>
  </si>
  <si>
    <t>大便器存水弯</t>
  </si>
  <si>
    <t>大便器排水接头</t>
  </si>
  <si>
    <t>大便器脚踏阀</t>
  </si>
  <si>
    <t>大便器胶皮碗</t>
  </si>
  <si>
    <t>配喉箍</t>
  </si>
  <si>
    <t>排水接头</t>
  </si>
  <si>
    <t>感应式水龙头</t>
  </si>
  <si>
    <t>785元/套 张15960242705（TOTO）
680元/套 强13860223377（箭牌）
640元/套  黄18750565711（九牧）</t>
  </si>
  <si>
    <t>洗脸盆排水附件</t>
  </si>
  <si>
    <t>17预算定额基价</t>
  </si>
  <si>
    <t>小便器排水附件</t>
  </si>
  <si>
    <t>铜管</t>
  </si>
  <si>
    <t>Φ6.35</t>
  </si>
  <si>
    <t>Φ9.5</t>
  </si>
  <si>
    <t>Φ12.7</t>
  </si>
  <si>
    <t>φ15.9</t>
  </si>
  <si>
    <t>Φ19.1</t>
  </si>
  <si>
    <t>金属软管</t>
  </si>
  <si>
    <t>DN40 每根长≤0.5m</t>
  </si>
  <si>
    <t>DN50 每根长≤0.5m</t>
  </si>
  <si>
    <t>螺纹管件</t>
  </si>
  <si>
    <t>DN15</t>
  </si>
  <si>
    <t>给水室内铜管焊接管件</t>
  </si>
  <si>
    <t>φ19.1</t>
  </si>
  <si>
    <t>减压阀</t>
  </si>
  <si>
    <t>DN20</t>
  </si>
  <si>
    <t>DN25</t>
  </si>
  <si>
    <t>DN32</t>
  </si>
  <si>
    <t>螺纹阀门</t>
  </si>
  <si>
    <t>成品淋浴器</t>
  </si>
  <si>
    <t>双管 含固定件</t>
  </si>
  <si>
    <t>成品拖布池</t>
  </si>
  <si>
    <t>陶瓷</t>
  </si>
  <si>
    <t>385元/套 张15960242705（TOTO）
450元/套 强13860223377（箭牌）
360元/套  黄18750565711（九牧）</t>
  </si>
  <si>
    <t>冲洗管</t>
  </si>
  <si>
    <t>根</t>
  </si>
  <si>
    <t>小便器冲水连接管</t>
  </si>
  <si>
    <t>埋入式感应控制器</t>
  </si>
  <si>
    <t>485元/套 张15960242705（TOTO）
550元/套 强13860223377（箭牌）
486元/套  黄18750565711（九牧）</t>
  </si>
  <si>
    <t>洗脸盆托架</t>
  </si>
  <si>
    <t>防污器</t>
  </si>
  <si>
    <t>ABS单层百叶风口</t>
  </si>
  <si>
    <t>700*200</t>
  </si>
  <si>
    <t>67.794元/台 詹13559254365（美的）
95元/台 温18959086767 （格力）
78元/台 赖13950288499（海尔）</t>
  </si>
  <si>
    <t>单管荧光灯</t>
  </si>
  <si>
    <t>1*22W,LED光源,5000LM</t>
  </si>
  <si>
    <t>50元/盏  徐13305002705（永利达）
58元/盏 何17396592813 （纯色）
65元/盏 张13799419353（辉日）</t>
  </si>
  <si>
    <t>双管荧光灯</t>
  </si>
  <si>
    <t>2*22W,LED光源,5000LM</t>
  </si>
  <si>
    <t>55元/盏  徐13305002705（永利达）
78元/盏 何17396592813 （纯色）
70元/盏 张13799419353（辉日）</t>
  </si>
  <si>
    <t>2*28W,LED光源,5000LM</t>
  </si>
  <si>
    <t>55元/盏  徐13305002705（永利达）
80元/盏 何17396592813 （纯色）
70元/盏 张13799419353（辉日）</t>
  </si>
  <si>
    <t>2*36W,LED光源,5000LM</t>
  </si>
  <si>
    <t>55元/盏  徐13305002705（永利达）
85元/盏 何17396592813 （纯色）
70元/盏 张13799419353（辉日）</t>
  </si>
  <si>
    <t>紫外线灯</t>
  </si>
  <si>
    <t>1*32W,LED光源,3000LM</t>
  </si>
  <si>
    <t>180元/盏  徐13305002705（永利达）
98元/盏 何17396592813 （纯色）
120元/盏 张13799419353（辉日）</t>
  </si>
  <si>
    <t>双管应急荧光灯</t>
  </si>
  <si>
    <t>2*22W,LED光源,4000LM</t>
  </si>
  <si>
    <t>160元/盏  徐13305002705（永利达）
108元/盏 何17396592813 （纯色）
140元/盏 张13799419353（辉日）</t>
  </si>
  <si>
    <t>防水型T5双管LED灯</t>
  </si>
  <si>
    <t>215元/盏  徐13305002705（永利达）
85元/盏 何17396592813 （纯色）
220元/盏 张13799419353（辉日）</t>
  </si>
  <si>
    <t>壁挂应急灯</t>
  </si>
  <si>
    <t>1*12W,LED光源,应急时间＞90min,持续式可控型,2000LM</t>
  </si>
  <si>
    <t>145元/盏  徐13305002705（永利达）
75元/盏 何17396592813 （纯色）
80元/盏 张13799419353（辉日）</t>
  </si>
  <si>
    <t>普通圆球吸顶灯</t>
  </si>
  <si>
    <t>1*5W,LED光源,2500LM</t>
  </si>
  <si>
    <t>78元/盏  徐13305002705（永利达）
50元/盏 何17396592813 （纯色）
60元/盏 张13799419353（辉日）</t>
  </si>
  <si>
    <t>1*6W,LED光源,2500LM</t>
  </si>
  <si>
    <t>1*22W,LED光源,2500LM</t>
  </si>
  <si>
    <t>90元/盏  徐13305002705（永利达）
65元/盏 何17396592813 （纯色）
80元/盏 张13799419353（辉日）</t>
  </si>
  <si>
    <t>1*28W,LED光源,2500LM</t>
  </si>
  <si>
    <t>防水圆球吸顶灯</t>
  </si>
  <si>
    <t>1*6W,LED光源,540LM</t>
  </si>
  <si>
    <t>1*7W,LED光源,540LM</t>
  </si>
  <si>
    <t>78元/盏  徐13305002705（永利达）
55元/盏 何17396592813 （纯色）
60元/盏 张13799419353（辉日）</t>
  </si>
  <si>
    <t>1*8W,LED光源,540LM</t>
  </si>
  <si>
    <t>1*11W,LED光源,540LM</t>
  </si>
  <si>
    <t>78元/盏  徐13305002705（永利达）
58元/盏 何17396592813 （纯色）
60元/盏 张13799419353（辉日）</t>
  </si>
  <si>
    <t>应急圆球灯</t>
  </si>
  <si>
    <t>1*16W,应急时间大于90分钟,2000LM</t>
  </si>
  <si>
    <t>135元/盏  徐13305002705（永利达）
78元/盏 江18650730465 （展元）
60元/盏 张13799419353（辉日）</t>
  </si>
  <si>
    <t>1*18W,应急时间大于90分钟,1600LM</t>
  </si>
  <si>
    <t>150元/盏  徐13305002705（永利达）
88元/盏 何17396592813 （纯色）
65元/盏 张13799419353（辉日）</t>
  </si>
  <si>
    <t>吸顶应急照明灯</t>
  </si>
  <si>
    <t>9W</t>
  </si>
  <si>
    <t>95元/盏  徐13305002705（永利达）
55元/盏 何17396592813 （纯色）
95元/盏 张13799419353（辉日）</t>
  </si>
  <si>
    <t>灯具吊杆</t>
  </si>
  <si>
    <t>Φ15</t>
  </si>
  <si>
    <t>插座防水盖</t>
  </si>
  <si>
    <t>绝缘电线</t>
  </si>
  <si>
    <t>WDZB-BYJ-2.5</t>
  </si>
  <si>
    <t>按2024.7月龙岩新罗区信息价*厦门系数换算1.19</t>
  </si>
  <si>
    <t>WDZN-BYJ-2.5</t>
  </si>
  <si>
    <t>按2024.7月龙岩新罗区信息价*厦门系数换算1.6</t>
  </si>
  <si>
    <t>WDZB-BYJ-4</t>
  </si>
  <si>
    <t>WDZB-BYJ-6</t>
  </si>
  <si>
    <t>WDZB-BYJ-10</t>
  </si>
  <si>
    <t>室内铜芯电力电缆</t>
  </si>
  <si>
    <t>WDZB-YJY-3×4</t>
  </si>
  <si>
    <t>WDZB-YJY-5×4</t>
  </si>
  <si>
    <t>WDZB-YJY-5×6</t>
  </si>
  <si>
    <t>WDZB-YJY-5×10</t>
  </si>
  <si>
    <t>WDZB-YJY-5×16</t>
  </si>
  <si>
    <t>WDZB-YJY-4×25+1×16</t>
  </si>
  <si>
    <t>WDZB-YJY-4×50+1×25</t>
  </si>
  <si>
    <t>WDZB-YJY-4×240+1×120</t>
  </si>
  <si>
    <t>铜芯电力电缆</t>
  </si>
  <si>
    <t>YJV22-8.7/15kV-3*50</t>
  </si>
  <si>
    <t>按2024.7月龙岩新罗区信息价*厦门系数换算1.25</t>
  </si>
  <si>
    <t>户内热缩式电缆终端头</t>
  </si>
  <si>
    <t>电缆截面≤35mm2</t>
  </si>
  <si>
    <t>19预算定额基价</t>
  </si>
  <si>
    <t>电缆截面≤50mm2</t>
  </si>
  <si>
    <t>电缆截面≤240mm2</t>
  </si>
  <si>
    <t>复合圆形风管</t>
  </si>
  <si>
    <t>机械一次性压筋（加强型）成型，内外贴面采用无缝一体框咬接，芯材为不燃A级陶瓷纤维板，风管厚度25~60mm容重≥110kg/m3（耐火极限0.5h）</t>
  </si>
  <si>
    <t>270元/㎡ 董15880361826（天利）
386元/㎡ 易13705046982（维沃）</t>
  </si>
  <si>
    <t>成套配电箱ZAL</t>
  </si>
  <si>
    <t>悬挂嵌入式</t>
  </si>
  <si>
    <t>台</t>
  </si>
  <si>
    <t>11361元/台 谢13805072727（亿科）
7013元/台 袁13705053053 （闽天威）
9396元/台 王13860609077（闽先）</t>
  </si>
  <si>
    <t>成套配电箱CFAL</t>
  </si>
  <si>
    <t>4213元/台 谢13805072727（亿科）
2606元/台 袁13705053053 （闽天威）
3249元/台 王13860609077（闽先）</t>
  </si>
  <si>
    <t>成套配电箱1ALa</t>
  </si>
  <si>
    <t>1213元/台 谢13805072727（亿科）
1594元/台 袁13705053053 （闽天威）
1425元/台 王13860609077（闽先）</t>
  </si>
  <si>
    <t>成套配电箱1ALb</t>
  </si>
  <si>
    <t>1907元/台 谢13805072727（亿科）
2056元/台 袁13705053053 （闽天威）
2423元/台 王13860609077（闽先）</t>
  </si>
  <si>
    <t>成套配电箱1KP</t>
  </si>
  <si>
    <t>1416元/台 谢13805072727（亿科）
1764元/台 袁13705053053 （闽天威）
1587元/台 王13860609077（闽先）</t>
  </si>
  <si>
    <t>成套配电箱2AL</t>
  </si>
  <si>
    <t>1968元/台 谢13805072727（亿科）
2121元/台 袁13705053053 （闽天威）
2119元/台 王13860609077（闽先）</t>
  </si>
  <si>
    <t>成套配电箱2KP</t>
  </si>
  <si>
    <t>592元/台 谢13805072727（亿科）
1092元/台 袁13705053053 （闽天威）
760元/台 王13860609077（闽先）</t>
  </si>
  <si>
    <t>成套配电箱3AL</t>
  </si>
  <si>
    <t>1155元/台 谢13805072727（亿科）
1541元/台 袁13705053053 （闽天威）
1264元/台 王13860609077（闽先）</t>
  </si>
  <si>
    <t>成套配电箱4DBX</t>
  </si>
  <si>
    <t>2389元/台 谢13805072727（亿科）
1966元/台 袁13705053053 （闽天威）
3107元/台 王13860609077（闽先）</t>
  </si>
  <si>
    <t>成套配电箱tnAL</t>
  </si>
  <si>
    <t>成套配电箱3KP</t>
  </si>
  <si>
    <t>784元/台 谢13805072727（亿科）
1092元/台 袁13705053053 （闽天威）
760元/台 王13860609077（闽先）</t>
  </si>
  <si>
    <t>成套配电箱ykAL</t>
  </si>
  <si>
    <t>600元/台 谢13805072727（亿科）
1092元/台 袁13705053053 （闽天威）
760元/台 王13860609077（闽先）</t>
  </si>
  <si>
    <t>成套配电箱DTAP</t>
  </si>
  <si>
    <t>2248元/台 谢13805072727（亿科）
2004元/台 袁13705053053 （闽天威）
2098元/台 王13860609077（闽先）</t>
  </si>
  <si>
    <t>成套配电箱ALa</t>
  </si>
  <si>
    <t>452元/台 谢13805072727（亿科）
540元/台 袁13705053053 （闽天威）
580元/台 王13860609077（闽先）</t>
  </si>
  <si>
    <t>成套配电箱ALc</t>
  </si>
  <si>
    <t>381元/台 谢13805072727（亿科）
466元/台 袁13705053053 （闽天威）
580元/台 王13860609077（闽先）</t>
  </si>
  <si>
    <t>成套配电箱ALb</t>
  </si>
  <si>
    <t>成套配电箱ALd</t>
  </si>
  <si>
    <t>成套配电箱MAL</t>
  </si>
  <si>
    <t>2912元/台 谢13805072727（亿科）
1857元/台 袁13705053053 （闽天威）
2005元/台 王13860609077（闽先）</t>
  </si>
  <si>
    <t>成套配电箱1AL</t>
  </si>
  <si>
    <t>6585元/台 谢13805072727（亿科）
4934元/台 袁13705053053 （闽天威）
6430元/台 王13860609077（闽先）</t>
  </si>
  <si>
    <t>冷媒充注R410a</t>
  </si>
  <si>
    <t>41元/台 詹13559254365（美的）
58元/台 温18959086767 （格力）
62元/台 赖13950288499（海尔）</t>
  </si>
  <si>
    <t>风机盘管线控器</t>
  </si>
  <si>
    <t>235元/台 詹13559254365（美的）
320元/台 温18959086767 （格力）
260元/台 赖13950288499（海尔）</t>
  </si>
  <si>
    <t>防雨风帽 D100</t>
  </si>
  <si>
    <t>36.5元/个 童13559309961（华泰通风）
40元/个 张13859993365（漳州鹭江）
30元/个  陈13959986119（利欧通风）</t>
  </si>
  <si>
    <t>防雨风帽 D150</t>
  </si>
  <si>
    <t>41.5元/个 童13559309961（华泰通风）
45元/个 张13859993365（漳州鹭江）
35元/个  陈13959986119（利欧通风）</t>
  </si>
  <si>
    <t>冷媒管铜分支器</t>
  </si>
  <si>
    <t>φ12.7</t>
  </si>
  <si>
    <t>排气扇</t>
  </si>
  <si>
    <t>60元/台 詹13559254365（美的）
80元/台 温18959086767 （格力）
120元/台 赖13950288499（海尔）</t>
  </si>
  <si>
    <t>排气扇(带止逆阀)</t>
  </si>
  <si>
    <t>200m3/h</t>
  </si>
  <si>
    <t>415元/套 童13559309961（华泰通风）
460元/套 张13859993365（漳州鹭江）
388元/套  陈13959986119（利欧通风）</t>
  </si>
  <si>
    <t>300m3/h</t>
  </si>
  <si>
    <t>505元/套 童13559309961（华泰通风）
560元/套 张13859993365（漳州鹭江）
470元/套  陈13959986119（利欧通风）</t>
  </si>
  <si>
    <t>轴流排风风机</t>
  </si>
  <si>
    <t>1000m3/h,0.1KW</t>
  </si>
  <si>
    <t>1245元/套 童13559309961（华泰通风）
1360元/套 张13859993365（漳州鹭江）
1200元/套  陈13959986119（利欧通风）</t>
  </si>
  <si>
    <t>四面出风嵌入式室内机</t>
  </si>
  <si>
    <t>制冷量：2.8KW，制热量：3.2KW，风量：570m³/h，额定电流：0.46A，额定功率：0.050KW，电源：220V/50Hz，噪音值：32/25d（B）A</t>
  </si>
  <si>
    <t>3852元/台 詹13559254365（美的）
4708元/台 温18959086767 （格力）
3929元/台 赖13950288499（海尔）</t>
  </si>
  <si>
    <t>薄型风管式室内机</t>
  </si>
  <si>
    <t>制冷量：3.6KW，制热量：4.0KW，风量：570m³/h，额定电流：0.46A，额定功率：0.050KW，电源：220V/50Hz，噪音值：30/25d（B）A</t>
  </si>
  <si>
    <t>2425元/台 詹13559254365（美的）
2963元/台 温18959086767 （格力）
2474元/台 赖13950288499（海尔）</t>
  </si>
  <si>
    <t>制冷量：3.6KW，制热量：4.0KW，风量：750m³/h，额定电流：0.19A，额定功率：0.020KW，电源：220V/50Hz，噪音值：37/28d（B）A</t>
  </si>
  <si>
    <t>直流变频室外机</t>
  </si>
  <si>
    <t>制冷量：10KW，制热量：12KW，制冷功率：2.55KW，制热功率：2.97KW，电源：380V/3N/50Hz，IPLV（C）：7.5W</t>
  </si>
  <si>
    <t>11808元/台 詹13559254365（美的）
14432元/台 温18959086767 （格力）
12044元/台 赖13950288499（海尔）</t>
  </si>
  <si>
    <t>制冷量：20KW，制热量：22KW，制冷功率：5.6KW，制热功率：5.4KW，电源：380V/3N/50Hz，IPLV（C）：7.2W</t>
  </si>
  <si>
    <t>22482元/台 詹13559254365（美的）
27478元/台 温18959086767 （格力）
22932元/台 赖13950288499（海尔）</t>
  </si>
  <si>
    <t>硬聚氯乙烯管</t>
  </si>
  <si>
    <t>橡胶管壳</t>
  </si>
  <si>
    <t>难燃B1级</t>
  </si>
  <si>
    <t>10kV箱式变电站</t>
  </si>
  <si>
    <t>10kV箱式变电站,400kVA,欧式千式 普通 终端型柜</t>
  </si>
  <si>
    <t>175000元/套 文13860291166（广东三电）
186000元/套 李13750574041 （广东卓立）
192000元/套 林15880618977（浙江黔电）</t>
  </si>
  <si>
    <t>肘型电缆头</t>
  </si>
  <si>
    <t>配ZC-YJV22-8.7/15kV-3X50</t>
  </si>
  <si>
    <t>362元/个 文13860291166（广东三电）
396元/个 李13750574041 （广东卓立）
408元/个 林15880618977（浙江黔电）</t>
  </si>
  <si>
    <t>镀锌扁钢</t>
  </si>
  <si>
    <t>50*5</t>
  </si>
  <si>
    <t>按2024.7月龙岩新罗区信息价换算</t>
  </si>
  <si>
    <t>角钢接地极</t>
  </si>
  <si>
    <t>50×5 2.5m</t>
  </si>
  <si>
    <t>MPP电缆保护套管</t>
  </si>
  <si>
    <t>Φ150,12mm</t>
  </si>
  <si>
    <t>按2024.7月厦门信息价</t>
  </si>
  <si>
    <t>MPP排水管</t>
  </si>
  <si>
    <t>Φ100,10mm</t>
  </si>
  <si>
    <t>非凝固型防火泥</t>
  </si>
  <si>
    <t>管枕</t>
  </si>
  <si>
    <t>φ150</t>
  </si>
  <si>
    <t>管塞</t>
  </si>
  <si>
    <t>3元/个 康13959815343（上海沪航）
5元/个 黄17816613555（杭州春江）
7元/个 翁13655035133（福建百利特）</t>
  </si>
  <si>
    <t>安全防护网</t>
  </si>
  <si>
    <t>塑钢爬梯</t>
  </si>
  <si>
    <t>步</t>
  </si>
  <si>
    <t>标志板</t>
  </si>
  <si>
    <t>1m2以内</t>
  </si>
  <si>
    <t>块</t>
  </si>
  <si>
    <t>3.2元/块 乐13400693682（厦门明翰）
4.5元/块 林15659631631（厦门海特源）
5元/块 巫13328743176（协成科技）</t>
  </si>
  <si>
    <t>通风孔</t>
  </si>
  <si>
    <t>1000*100</t>
  </si>
  <si>
    <t>40元/块 乐13400693682（厦门明翰）
45元/块 林15659631631（厦门海特源）
57元/块 巫13328743176（协成科技）</t>
  </si>
  <si>
    <t>电缆保护套管橡胶圈</t>
  </si>
  <si>
    <t>Φ110-167</t>
  </si>
  <si>
    <t>紫外线带锁一位开关</t>
  </si>
  <si>
    <t>10A</t>
  </si>
  <si>
    <t>15元/套 吴13459216253（TCL罗格朗）
18.7元/套 黄18650066626（鸿雁）
20.93元/套  黄13774686201（西门子）</t>
  </si>
  <si>
    <t>角型阀(带铜活)</t>
  </si>
  <si>
    <t>21预算定额基价</t>
  </si>
  <si>
    <t>合计</t>
  </si>
  <si>
    <t>专家签署意见</t>
  </si>
  <si>
    <r>
      <rPr>
        <sz val="9"/>
        <rFont val="宋体"/>
        <charset val="134"/>
      </rPr>
      <t xml:space="preserve">                                     </t>
    </r>
    <r>
      <rPr>
        <sz val="12"/>
        <rFont val="宋体"/>
        <charset val="134"/>
      </rPr>
      <t xml:space="preserve">    </t>
    </r>
    <r>
      <rPr>
        <sz val="11"/>
        <rFont val="宋体"/>
        <charset val="134"/>
      </rPr>
      <t xml:space="preserve"> 年    月     日</t>
    </r>
  </si>
  <si>
    <t>签署意见</t>
  </si>
  <si>
    <t xml:space="preserve">                                                                                             （  内容可另附页）
                                                                                                  单位负责人：（签字、加盖单位公章）
                                                                                                 年      月      日
        </t>
  </si>
  <si>
    <t>注：不执行工程造价管理机构发布工程造价信息的建筑材料可只提供必要性和技术性认证。</t>
  </si>
  <si>
    <t xml:space="preserve">
                                                          年      月      日
        </t>
  </si>
  <si>
    <t xml:space="preserve">  （内容可另附页）
                                                                 单位负责人：（签字、加盖单位公章）
                                                                    年      月      日
        </t>
  </si>
  <si>
    <t>注：表中材料、设备报价均为不含税单价 ，不执行工程造价管理机构发布工程造价信息的建筑材料可只提供必要性和技术性认证。</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</si>
</sst>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 "/>
    <numFmt numFmtId="178" formatCode="0.00_);[Red]\(0.00\)"/>
    <numFmt numFmtId="179" formatCode="#,##0_ "/>
    <numFmt numFmtId="180" formatCode="0.000"/>
  </numFmts>
  <fonts count="46">
    <font>
      <sz val="11"/>
      <name val="宋体"/>
      <charset val="134"/>
    </font>
    <font>
      <sz val="11"/>
      <color theme="1"/>
      <name val="宋体"/>
      <charset val="134"/>
    </font>
    <font>
      <sz val="12"/>
      <color theme="1"/>
      <name val="宋体"/>
      <charset val="134"/>
    </font>
    <font>
      <sz val="10"/>
      <color theme="1"/>
      <name val="宋体"/>
      <charset val="134"/>
    </font>
    <font>
      <sz val="12"/>
      <name val="Calibri"/>
      <charset val="134"/>
    </font>
    <font>
      <sz val="11"/>
      <color theme="1"/>
      <name val="Calibri"/>
      <charset val="134"/>
    </font>
    <font>
      <sz val="18"/>
      <color theme="1"/>
      <name val="宋体"/>
      <charset val="134"/>
    </font>
    <font>
      <sz val="14"/>
      <name val="宋体"/>
      <charset val="134"/>
    </font>
    <font>
      <sz val="9"/>
      <color rgb="FF000000"/>
      <name val="宋体"/>
      <charset val="134"/>
    </font>
    <font>
      <sz val="9"/>
      <color rgb="FF000000"/>
      <name val="Times New Roman"/>
      <charset val="134"/>
    </font>
    <font>
      <sz val="10"/>
      <name val="宋体"/>
      <charset val="134"/>
    </font>
    <font>
      <sz val="10"/>
      <name val="Arial"/>
      <charset val="134"/>
    </font>
    <font>
      <sz val="9"/>
      <name val="宋体"/>
      <charset val="134"/>
    </font>
    <font>
      <sz val="9"/>
      <name val="Arial"/>
      <charset val="134"/>
    </font>
    <font>
      <sz val="12"/>
      <color rgb="FF000000"/>
      <name val="宋体"/>
      <charset val="134"/>
    </font>
    <font>
      <sz val="11"/>
      <color indexed="8"/>
      <name val="Calibri"/>
      <charset val="134"/>
    </font>
    <font>
      <b/>
      <sz val="10"/>
      <name val="宋体"/>
      <charset val="134"/>
    </font>
    <font>
      <b/>
      <sz val="11"/>
      <name val="宋体"/>
      <charset val="134"/>
    </font>
    <font>
      <sz val="9"/>
      <color rgb="FFFF0000"/>
      <name val="宋体"/>
      <charset val="134"/>
    </font>
    <font>
      <b/>
      <sz val="12"/>
      <name val="宋体"/>
      <charset val="134"/>
      <scheme val="minor"/>
    </font>
    <font>
      <sz val="11"/>
      <color rgb="FF000000"/>
      <name val="宋体"/>
      <charset val="134"/>
    </font>
    <font>
      <sz val="18"/>
      <color rgb="FF000000"/>
      <name val="宋体"/>
      <charset val="134"/>
    </font>
    <font>
      <sz val="9"/>
      <color theme="1"/>
      <name val="宋体"/>
      <charset val="134"/>
    </font>
    <font>
      <b/>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Calibri"/>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2" borderId="16"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7" applyNumberFormat="0" applyFill="0" applyAlignment="0" applyProtection="0">
      <alignment vertical="center"/>
    </xf>
    <xf numFmtId="0" fontId="31" fillId="0" borderId="17" applyNumberFormat="0" applyFill="0" applyAlignment="0" applyProtection="0">
      <alignment vertical="center"/>
    </xf>
    <xf numFmtId="0" fontId="32" fillId="0" borderId="18" applyNumberFormat="0" applyFill="0" applyAlignment="0" applyProtection="0">
      <alignment vertical="center"/>
    </xf>
    <xf numFmtId="0" fontId="32" fillId="0" borderId="0" applyNumberFormat="0" applyFill="0" applyBorder="0" applyAlignment="0" applyProtection="0">
      <alignment vertical="center"/>
    </xf>
    <xf numFmtId="0" fontId="33" fillId="3" borderId="19" applyNumberFormat="0" applyAlignment="0" applyProtection="0">
      <alignment vertical="center"/>
    </xf>
    <xf numFmtId="0" fontId="34" fillId="4" borderId="20" applyNumberFormat="0" applyAlignment="0" applyProtection="0">
      <alignment vertical="center"/>
    </xf>
    <xf numFmtId="0" fontId="35" fillId="4" borderId="19" applyNumberFormat="0" applyAlignment="0" applyProtection="0">
      <alignment vertical="center"/>
    </xf>
    <xf numFmtId="0" fontId="36" fillId="5" borderId="21" applyNumberFormat="0" applyAlignment="0" applyProtection="0">
      <alignment vertical="center"/>
    </xf>
    <xf numFmtId="0" fontId="37" fillId="0" borderId="22" applyNumberFormat="0" applyFill="0" applyAlignment="0" applyProtection="0">
      <alignment vertical="center"/>
    </xf>
    <xf numFmtId="0" fontId="38" fillId="0" borderId="23" applyNumberFormat="0" applyFill="0" applyAlignment="0" applyProtection="0">
      <alignment vertical="center"/>
    </xf>
    <xf numFmtId="0" fontId="39" fillId="6" borderId="0" applyNumberFormat="0" applyBorder="0" applyAlignment="0" applyProtection="0">
      <alignment vertical="center"/>
    </xf>
    <xf numFmtId="0" fontId="40" fillId="7" borderId="0" applyNumberFormat="0" applyBorder="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3"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3" fillId="14" borderId="0" applyNumberFormat="0" applyBorder="0" applyAlignment="0" applyProtection="0">
      <alignment vertical="center"/>
    </xf>
    <xf numFmtId="0" fontId="43"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3" fillId="18" borderId="0" applyNumberFormat="0" applyBorder="0" applyAlignment="0" applyProtection="0">
      <alignment vertical="center"/>
    </xf>
    <xf numFmtId="0" fontId="43"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3" fillId="22" borderId="0" applyNumberFormat="0" applyBorder="0" applyAlignment="0" applyProtection="0">
      <alignment vertical="center"/>
    </xf>
    <xf numFmtId="0" fontId="43"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3" fillId="26" borderId="0" applyNumberFormat="0" applyBorder="0" applyAlignment="0" applyProtection="0">
      <alignment vertical="center"/>
    </xf>
    <xf numFmtId="0" fontId="43"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2" fillId="32" borderId="0" applyNumberFormat="0" applyBorder="0" applyAlignment="0" applyProtection="0">
      <alignment vertical="center"/>
    </xf>
    <xf numFmtId="0" fontId="44" fillId="0" borderId="0">
      <protection locked="0"/>
    </xf>
  </cellStyleXfs>
  <cellXfs count="108">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vertical="center" wrapText="1"/>
    </xf>
    <xf numFmtId="0" fontId="3" fillId="0" borderId="0" xfId="49" applyFont="1" applyFill="1" applyAlignment="1" applyProtection="1">
      <alignment wrapText="1"/>
    </xf>
    <xf numFmtId="0" fontId="0" fillId="0" borderId="0" xfId="0" applyFont="1" applyFill="1" applyAlignment="1">
      <alignment horizontal="center" vertical="center" wrapText="1"/>
    </xf>
    <xf numFmtId="0" fontId="4" fillId="0" borderId="0" xfId="0" applyFont="1" applyFill="1" applyBorder="1" applyAlignment="1">
      <alignment horizontal="center" vertical="center" wrapText="1"/>
    </xf>
    <xf numFmtId="0" fontId="5" fillId="0" borderId="0" xfId="49" applyFont="1" applyFill="1" applyAlignment="1" applyProtection="1">
      <alignment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7" fillId="0" borderId="1" xfId="49" applyNumberFormat="1" applyFont="1" applyFill="1" applyBorder="1" applyAlignment="1" applyProtection="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77" fontId="12" fillId="0" borderId="1" xfId="0" applyNumberFormat="1" applyFont="1" applyFill="1" applyBorder="1" applyAlignment="1">
      <alignment horizontal="center" vertical="center" wrapText="1"/>
    </xf>
    <xf numFmtId="177" fontId="8"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1" xfId="0" applyFont="1" applyFill="1" applyBorder="1" applyAlignment="1">
      <alignment horizontal="center" vertical="center" wrapText="1"/>
    </xf>
    <xf numFmtId="176" fontId="0" fillId="0" borderId="1" xfId="0" applyNumberFormat="1"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1"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7" fillId="0" borderId="0" xfId="0" applyFont="1" applyFill="1" applyBorder="1" applyAlignment="1">
      <alignment horizontal="center" vertical="center" wrapText="1"/>
    </xf>
    <xf numFmtId="176" fontId="17" fillId="0" borderId="0" xfId="0" applyNumberFormat="1" applyFont="1" applyFill="1" applyBorder="1" applyAlignment="1">
      <alignment horizontal="center" vertical="center" wrapText="1"/>
    </xf>
    <xf numFmtId="176" fontId="5" fillId="0" borderId="0" xfId="49" applyNumberFormat="1" applyFont="1" applyFill="1" applyAlignment="1" applyProtection="1">
      <alignment wrapText="1"/>
    </xf>
    <xf numFmtId="176" fontId="2" fillId="0" borderId="1" xfId="0" applyNumberFormat="1" applyFont="1" applyFill="1" applyBorder="1" applyAlignment="1">
      <alignment horizontal="center" vertical="center" wrapText="1"/>
    </xf>
    <xf numFmtId="178" fontId="1" fillId="0" borderId="1" xfId="0" applyNumberFormat="1" applyFont="1" applyFill="1" applyBorder="1" applyAlignment="1">
      <alignment horizontal="center" vertical="center" wrapText="1"/>
    </xf>
    <xf numFmtId="179" fontId="18" fillId="0" borderId="1" xfId="0" applyNumberFormat="1" applyFont="1" applyFill="1" applyBorder="1" applyAlignment="1">
      <alignment horizontal="center" vertical="center" wrapText="1"/>
    </xf>
    <xf numFmtId="0" fontId="3" fillId="0" borderId="1" xfId="49" applyFont="1" applyFill="1" applyBorder="1" applyAlignment="1" applyProtection="1">
      <alignment wrapText="1"/>
    </xf>
    <xf numFmtId="0" fontId="0" fillId="0" borderId="12"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20" fillId="0" borderId="0" xfId="0" applyFont="1" applyFill="1" applyBorder="1" applyAlignment="1">
      <alignment vertical="center" wrapText="1"/>
    </xf>
    <xf numFmtId="0" fontId="8" fillId="0" borderId="0" xfId="0" applyFont="1" applyFill="1" applyBorder="1" applyAlignment="1">
      <alignment vertical="center" wrapText="1"/>
    </xf>
    <xf numFmtId="0" fontId="8" fillId="0" borderId="0" xfId="0" applyFont="1" applyFill="1" applyAlignment="1">
      <alignment vertical="center" wrapText="1"/>
    </xf>
    <xf numFmtId="0" fontId="20" fillId="0" borderId="0" xfId="0" applyFont="1" applyFill="1" applyAlignment="1">
      <alignment vertical="center" wrapText="1"/>
    </xf>
    <xf numFmtId="0" fontId="0" fillId="0" borderId="0" xfId="0" applyFont="1" applyFill="1" applyAlignment="1">
      <alignment vertical="center" wrapText="1"/>
    </xf>
    <xf numFmtId="0" fontId="20" fillId="0" borderId="0" xfId="0" applyFont="1" applyFill="1" applyAlignment="1">
      <alignment horizontal="center" vertical="center" wrapText="1"/>
    </xf>
    <xf numFmtId="176" fontId="20" fillId="0" borderId="0" xfId="0" applyNumberFormat="1" applyFont="1" applyFill="1" applyAlignment="1">
      <alignment horizontal="center" vertical="center" wrapText="1"/>
    </xf>
    <xf numFmtId="176" fontId="20" fillId="0" borderId="0" xfId="0" applyNumberFormat="1" applyFont="1" applyFill="1" applyAlignment="1">
      <alignment horizontal="right" vertical="center" wrapText="1"/>
    </xf>
    <xf numFmtId="0" fontId="21" fillId="0" borderId="7" xfId="0" applyFont="1" applyFill="1" applyBorder="1" applyAlignment="1">
      <alignment horizontal="center" vertical="center" wrapText="1"/>
    </xf>
    <xf numFmtId="0" fontId="21" fillId="0" borderId="0" xfId="0" applyFont="1" applyFill="1" applyAlignment="1">
      <alignment horizontal="center" vertical="center" wrapText="1"/>
    </xf>
    <xf numFmtId="176" fontId="21" fillId="0" borderId="0" xfId="0" applyNumberFormat="1" applyFont="1" applyFill="1" applyAlignment="1">
      <alignment horizontal="center" vertical="center" wrapText="1"/>
    </xf>
    <xf numFmtId="0" fontId="8" fillId="0" borderId="10"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11" xfId="0" applyFont="1" applyFill="1" applyBorder="1" applyAlignment="1">
      <alignment horizontal="center" vertical="center" wrapText="1"/>
    </xf>
    <xf numFmtId="176" fontId="8" fillId="0" borderId="11" xfId="0" applyNumberFormat="1"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176" fontId="14" fillId="0" borderId="1" xfId="0" applyNumberFormat="1" applyFont="1" applyFill="1" applyBorder="1" applyAlignment="1">
      <alignment horizontal="center" vertical="center" wrapText="1"/>
    </xf>
    <xf numFmtId="0" fontId="22" fillId="0" borderId="1" xfId="49" applyNumberFormat="1" applyFont="1" applyFill="1" applyBorder="1" applyAlignment="1" applyProtection="1">
      <alignment horizontal="left" vertical="center" wrapText="1"/>
    </xf>
    <xf numFmtId="0" fontId="22" fillId="0" borderId="1" xfId="49" applyNumberFormat="1" applyFont="1" applyFill="1" applyBorder="1" applyAlignment="1" applyProtection="1">
      <alignment horizontal="center" vertical="center" wrapText="1"/>
    </xf>
    <xf numFmtId="176" fontId="22" fillId="0" borderId="1" xfId="49" applyNumberFormat="1" applyFont="1" applyFill="1" applyBorder="1" applyAlignment="1" applyProtection="1">
      <alignment horizontal="center" vertical="center" wrapText="1"/>
    </xf>
    <xf numFmtId="0" fontId="22" fillId="0" borderId="10" xfId="49" applyNumberFormat="1" applyFont="1" applyFill="1" applyBorder="1" applyAlignment="1" applyProtection="1">
      <alignment vertical="center" wrapText="1"/>
    </xf>
    <xf numFmtId="180" fontId="22" fillId="0" borderId="1" xfId="49" applyNumberFormat="1" applyFont="1" applyFill="1" applyBorder="1" applyAlignment="1" applyProtection="1">
      <alignment horizontal="center" vertical="center" wrapText="1" shrinkToFit="1"/>
    </xf>
    <xf numFmtId="176" fontId="8" fillId="0" borderId="3" xfId="0" applyNumberFormat="1" applyFont="1" applyFill="1" applyBorder="1" applyAlignment="1">
      <alignment horizontal="center" vertical="center" wrapText="1"/>
    </xf>
    <xf numFmtId="0" fontId="18" fillId="0" borderId="1" xfId="0" applyFont="1" applyFill="1" applyBorder="1" applyAlignment="1">
      <alignment vertical="center" wrapText="1"/>
    </xf>
    <xf numFmtId="0" fontId="18" fillId="0" borderId="1" xfId="0" applyFont="1" applyFill="1" applyBorder="1" applyAlignment="1">
      <alignment horizontal="center" vertical="center" wrapText="1"/>
    </xf>
    <xf numFmtId="176" fontId="18" fillId="0" borderId="1" xfId="0" applyNumberFormat="1" applyFont="1" applyFill="1" applyBorder="1" applyAlignment="1">
      <alignment horizontal="center" vertical="center" wrapText="1"/>
    </xf>
    <xf numFmtId="0" fontId="22" fillId="0" borderId="1" xfId="49" applyFont="1" applyFill="1" applyBorder="1" applyAlignment="1" applyProtection="1">
      <alignment horizontal="center" vertical="center" wrapText="1" shrinkToFit="1"/>
    </xf>
    <xf numFmtId="0" fontId="8" fillId="0" borderId="1" xfId="0" applyFont="1" applyFill="1" applyBorder="1" applyAlignment="1">
      <alignment vertical="center" wrapText="1"/>
    </xf>
    <xf numFmtId="176" fontId="22" fillId="0" borderId="1" xfId="49" applyNumberFormat="1" applyFont="1" applyFill="1" applyBorder="1" applyAlignment="1" applyProtection="1">
      <alignment horizontal="center" vertical="center" wrapText="1" shrinkToFit="1"/>
    </xf>
    <xf numFmtId="0" fontId="22" fillId="0" borderId="10" xfId="49" applyNumberFormat="1" applyFont="1" applyFill="1" applyBorder="1" applyAlignment="1" applyProtection="1">
      <alignment horizontal="left" vertical="center" wrapText="1"/>
    </xf>
    <xf numFmtId="0" fontId="8" fillId="0" borderId="1" xfId="0" applyFont="1" applyFill="1" applyBorder="1" applyAlignment="1">
      <alignment horizontal="left" vertical="center" wrapText="1"/>
    </xf>
    <xf numFmtId="0" fontId="22" fillId="0" borderId="1" xfId="49" applyNumberFormat="1" applyFont="1" applyFill="1" applyBorder="1" applyAlignment="1" applyProtection="1">
      <alignment vertical="center" wrapText="1"/>
    </xf>
    <xf numFmtId="0" fontId="22" fillId="0" borderId="8" xfId="49" applyNumberFormat="1" applyFont="1" applyFill="1" applyBorder="1" applyAlignment="1" applyProtection="1">
      <alignment vertical="center" wrapText="1"/>
    </xf>
    <xf numFmtId="0" fontId="3" fillId="0" borderId="15" xfId="49" applyNumberFormat="1" applyFont="1" applyFill="1" applyBorder="1" applyAlignment="1" applyProtection="1">
      <alignment horizontal="center" vertical="center" wrapText="1"/>
    </xf>
    <xf numFmtId="0" fontId="22" fillId="0" borderId="15" xfId="49" applyNumberFormat="1" applyFont="1" applyFill="1" applyBorder="1" applyAlignment="1" applyProtection="1">
      <alignment horizontal="center" vertical="center" wrapText="1"/>
    </xf>
    <xf numFmtId="0" fontId="3" fillId="0" borderId="1" xfId="49" applyNumberFormat="1" applyFont="1" applyFill="1" applyBorder="1" applyAlignment="1" applyProtection="1">
      <alignment horizontal="center" vertical="center" wrapText="1"/>
    </xf>
    <xf numFmtId="180" fontId="3" fillId="0" borderId="1" xfId="49" applyNumberFormat="1" applyFont="1" applyFill="1" applyBorder="1" applyAlignment="1" applyProtection="1">
      <alignment horizontal="center" vertical="center" wrapText="1" shrinkToFit="1"/>
    </xf>
    <xf numFmtId="176" fontId="8" fillId="0" borderId="1" xfId="0" applyNumberFormat="1" applyFont="1" applyFill="1" applyBorder="1" applyAlignment="1">
      <alignment vertical="center" wrapText="1"/>
    </xf>
    <xf numFmtId="176" fontId="8" fillId="0" borderId="0" xfId="0" applyNumberFormat="1" applyFont="1" applyFill="1" applyBorder="1" applyAlignment="1">
      <alignment vertical="center" wrapText="1"/>
    </xf>
    <xf numFmtId="0" fontId="12" fillId="0" borderId="1"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2" fillId="0" borderId="10" xfId="49" applyNumberFormat="1" applyFont="1" applyFill="1" applyBorder="1" applyAlignment="1" applyProtection="1">
      <alignment horizontal="center" vertical="center" wrapText="1"/>
    </xf>
    <xf numFmtId="0" fontId="2" fillId="0" borderId="11" xfId="49" applyNumberFormat="1" applyFont="1" applyFill="1" applyBorder="1" applyAlignment="1" applyProtection="1">
      <alignment horizontal="center" vertical="center" wrapText="1"/>
    </xf>
    <xf numFmtId="176" fontId="2" fillId="0" borderId="11" xfId="49" applyNumberFormat="1" applyFont="1" applyFill="1" applyBorder="1" applyAlignment="1" applyProtection="1">
      <alignment horizontal="center" vertical="center" wrapText="1"/>
    </xf>
    <xf numFmtId="176" fontId="8" fillId="0" borderId="3" xfId="0" applyNumberFormat="1" applyFont="1" applyFill="1" applyBorder="1" applyAlignment="1">
      <alignment horizontal="left" vertical="center" wrapText="1"/>
    </xf>
    <xf numFmtId="180" fontId="12" fillId="0" borderId="1" xfId="49" applyNumberFormat="1" applyFont="1" applyFill="1" applyBorder="1" applyAlignment="1" applyProtection="1">
      <alignment horizontal="center" vertical="center" wrapText="1" shrinkToFit="1"/>
    </xf>
    <xf numFmtId="0" fontId="2" fillId="0" borderId="3" xfId="49" applyNumberFormat="1" applyFont="1" applyFill="1" applyBorder="1" applyAlignment="1" applyProtection="1">
      <alignment horizontal="center" vertical="center" wrapText="1"/>
    </xf>
    <xf numFmtId="0" fontId="20" fillId="0" borderId="1" xfId="0" applyFont="1" applyFill="1" applyBorder="1" applyAlignment="1">
      <alignment horizontal="center" vertical="center" wrapText="1"/>
    </xf>
    <xf numFmtId="0" fontId="20" fillId="0" borderId="2" xfId="0" applyFont="1" applyFill="1" applyBorder="1" applyAlignment="1">
      <alignment vertical="center" wrapText="1"/>
    </xf>
    <xf numFmtId="0" fontId="8" fillId="0" borderId="12" xfId="0" applyFont="1" applyFill="1" applyBorder="1" applyAlignment="1">
      <alignment horizontal="center" vertical="center" wrapText="1"/>
    </xf>
    <xf numFmtId="176" fontId="8" fillId="0" borderId="12" xfId="49" applyNumberFormat="1" applyFont="1" applyFill="1" applyBorder="1" applyAlignment="1" applyProtection="1">
      <alignment horizontal="center" vertical="center" wrapText="1" shrinkToFit="1"/>
    </xf>
    <xf numFmtId="0" fontId="8" fillId="0" borderId="2" xfId="0" applyFont="1" applyBorder="1" applyAlignment="1">
      <alignment horizontal="center" vertical="center" wrapText="1"/>
    </xf>
    <xf numFmtId="176" fontId="23" fillId="0" borderId="2" xfId="49" applyNumberFormat="1" applyFont="1" applyFill="1" applyBorder="1" applyAlignment="1" applyProtection="1">
      <alignment horizontal="center" vertical="center" wrapText="1" shrinkToFit="1"/>
    </xf>
    <xf numFmtId="0" fontId="12" fillId="0" borderId="1" xfId="49" applyNumberFormat="1" applyFont="1" applyFill="1" applyBorder="1" applyAlignment="1" applyProtection="1">
      <alignment horizontal="center" vertical="center" wrapText="1"/>
    </xf>
    <xf numFmtId="176" fontId="12" fillId="0" borderId="1" xfId="49" applyNumberFormat="1" applyFont="1" applyFill="1" applyBorder="1" applyAlignment="1" applyProtection="1">
      <alignment horizontal="center" vertical="center" wrapText="1"/>
    </xf>
    <xf numFmtId="0" fontId="0" fillId="0" borderId="1" xfId="0" applyFont="1" applyFill="1" applyBorder="1" applyAlignment="1">
      <alignment horizontal="left" vertical="center" wrapText="1"/>
    </xf>
    <xf numFmtId="176" fontId="0" fillId="0" borderId="1" xfId="0" applyNumberFormat="1" applyFont="1" applyFill="1" applyBorder="1" applyAlignment="1">
      <alignment horizontal="left" vertical="center" wrapText="1"/>
    </xf>
    <xf numFmtId="176" fontId="8" fillId="0" borderId="2" xfId="49" applyNumberFormat="1" applyFont="1" applyFill="1" applyBorder="1" applyAlignment="1" applyProtection="1">
      <alignment horizontal="center" vertical="center" wrapText="1" shrinkToFi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58"/>
  <sheetViews>
    <sheetView tabSelected="1" zoomScale="120" zoomScaleNormal="120" workbookViewId="0">
      <pane ySplit="4" topLeftCell="A64" activePane="bottomLeft" state="frozen"/>
      <selection/>
      <selection pane="bottomLeft" activeCell="C68" sqref="C68:K68"/>
    </sheetView>
  </sheetViews>
  <sheetFormatPr defaultColWidth="9" defaultRowHeight="37.9" customHeight="1"/>
  <cols>
    <col min="1" max="1" width="4.25" style="52" customWidth="1"/>
    <col min="2" max="2" width="4.38333333333333" style="50" customWidth="1"/>
    <col min="3" max="3" width="18.3333333333333" style="50" customWidth="1"/>
    <col min="4" max="4" width="18.4333333333333" style="50" customWidth="1"/>
    <col min="5" max="5" width="5.25" style="52" customWidth="1"/>
    <col min="6" max="6" width="11.05" style="53" customWidth="1"/>
    <col min="7" max="7" width="11.5" style="53" customWidth="1"/>
    <col min="8" max="8" width="10.5166666666667" style="54" customWidth="1"/>
    <col min="9" max="9" width="46.7666666666667" style="52" customWidth="1"/>
    <col min="10" max="10" width="12.1833333333333" style="53" customWidth="1"/>
    <col min="11" max="11" width="5.83333333333333" style="50" customWidth="1"/>
    <col min="12" max="12" width="9.075" style="50" customWidth="1"/>
    <col min="13" max="13" width="13.25" style="50" customWidth="1"/>
    <col min="14" max="16382" width="9" style="50"/>
  </cols>
  <sheetData>
    <row r="1" s="47" customFormat="1" customHeight="1" spans="1:13">
      <c r="A1" s="55" t="s">
        <v>0</v>
      </c>
      <c r="B1" s="56"/>
      <c r="C1" s="56"/>
      <c r="D1" s="56"/>
      <c r="E1" s="56"/>
      <c r="F1" s="57"/>
      <c r="G1" s="56"/>
      <c r="H1" s="57"/>
      <c r="I1" s="56"/>
      <c r="J1" s="56"/>
      <c r="K1" s="56"/>
      <c r="L1" s="56"/>
      <c r="M1" s="56"/>
    </row>
    <row r="2" s="48" customFormat="1" customHeight="1" spans="1:13">
      <c r="A2" s="15" t="s">
        <v>1</v>
      </c>
      <c r="B2" s="58" t="s">
        <v>2</v>
      </c>
      <c r="C2" s="59"/>
      <c r="D2" s="58" t="s">
        <v>3</v>
      </c>
      <c r="E2" s="60"/>
      <c r="F2" s="61"/>
      <c r="G2" s="60"/>
      <c r="H2" s="61"/>
      <c r="I2" s="60"/>
      <c r="J2" s="60"/>
      <c r="K2" s="59"/>
      <c r="L2" s="76" t="s">
        <v>4</v>
      </c>
      <c r="M2" s="76"/>
    </row>
    <row r="3" s="48" customFormat="1" customHeight="1" spans="1:14">
      <c r="A3" s="15"/>
      <c r="B3" s="58" t="s">
        <v>5</v>
      </c>
      <c r="C3" s="59"/>
      <c r="D3" s="15" t="s">
        <v>6</v>
      </c>
      <c r="E3" s="15"/>
      <c r="F3" s="62"/>
      <c r="G3" s="15"/>
      <c r="H3" s="62"/>
      <c r="I3" s="15"/>
      <c r="J3" s="15"/>
      <c r="K3" s="15"/>
      <c r="L3" s="15" t="s">
        <v>7</v>
      </c>
      <c r="M3" s="86" t="s">
        <v>8</v>
      </c>
      <c r="N3" s="87"/>
    </row>
    <row r="4" s="48" customFormat="1" ht="36" customHeight="1" spans="1:13">
      <c r="A4" s="63" t="s">
        <v>9</v>
      </c>
      <c r="B4" s="15" t="s">
        <v>10</v>
      </c>
      <c r="C4" s="15" t="s">
        <v>11</v>
      </c>
      <c r="D4" s="15" t="s">
        <v>12</v>
      </c>
      <c r="E4" s="15" t="s">
        <v>13</v>
      </c>
      <c r="F4" s="62" t="s">
        <v>14</v>
      </c>
      <c r="G4" s="62" t="s">
        <v>15</v>
      </c>
      <c r="H4" s="62" t="s">
        <v>16</v>
      </c>
      <c r="I4" s="15" t="s">
        <v>17</v>
      </c>
      <c r="J4" s="62" t="s">
        <v>18</v>
      </c>
      <c r="K4" s="15" t="s">
        <v>19</v>
      </c>
      <c r="L4" s="76"/>
      <c r="M4" s="76"/>
    </row>
    <row r="5" s="48" customFormat="1" ht="36" customHeight="1" spans="1:13">
      <c r="A5" s="22" t="s">
        <v>20</v>
      </c>
      <c r="B5" s="64"/>
      <c r="C5" s="22" t="s">
        <v>21</v>
      </c>
      <c r="D5" s="22"/>
      <c r="E5" s="22"/>
      <c r="F5" s="65"/>
      <c r="G5" s="22"/>
      <c r="H5" s="65"/>
      <c r="I5" s="22"/>
      <c r="J5" s="22"/>
      <c r="K5" s="22"/>
      <c r="L5" s="76"/>
      <c r="M5" s="76"/>
    </row>
    <row r="6" s="48" customFormat="1" ht="36" customHeight="1" spans="1:13">
      <c r="A6" s="22"/>
      <c r="B6" s="64">
        <v>1</v>
      </c>
      <c r="C6" s="66" t="s">
        <v>22</v>
      </c>
      <c r="D6" s="66" t="s">
        <v>23</v>
      </c>
      <c r="E6" s="67" t="s">
        <v>24</v>
      </c>
      <c r="F6" s="68">
        <v>178.949</v>
      </c>
      <c r="G6" s="67">
        <v>4.404</v>
      </c>
      <c r="H6" s="68">
        <f t="shared" ref="H6:H19" si="0">F6*G6</f>
        <v>788.091396</v>
      </c>
      <c r="I6" s="67" t="s">
        <v>25</v>
      </c>
      <c r="J6" s="67">
        <v>4.404</v>
      </c>
      <c r="K6" s="22"/>
      <c r="L6" s="76"/>
      <c r="M6" s="76"/>
    </row>
    <row r="7" s="48" customFormat="1" ht="36" customHeight="1" spans="1:13">
      <c r="A7" s="22"/>
      <c r="B7" s="64">
        <v>2</v>
      </c>
      <c r="C7" s="66" t="s">
        <v>26</v>
      </c>
      <c r="D7" s="66" t="s">
        <v>27</v>
      </c>
      <c r="E7" s="67" t="s">
        <v>28</v>
      </c>
      <c r="F7" s="68">
        <v>2.21952</v>
      </c>
      <c r="G7" s="67">
        <v>127.583</v>
      </c>
      <c r="H7" s="68">
        <f t="shared" si="0"/>
        <v>283.17302016</v>
      </c>
      <c r="I7" s="88" t="s">
        <v>29</v>
      </c>
      <c r="J7" s="67">
        <v>127.583</v>
      </c>
      <c r="K7" s="22"/>
      <c r="L7" s="76"/>
      <c r="M7" s="76"/>
    </row>
    <row r="8" s="48" customFormat="1" ht="36" customHeight="1" spans="1:13">
      <c r="A8" s="66"/>
      <c r="B8" s="64">
        <v>3</v>
      </c>
      <c r="C8" s="66" t="s">
        <v>30</v>
      </c>
      <c r="D8" s="66" t="s">
        <v>31</v>
      </c>
      <c r="E8" s="67" t="s">
        <v>28</v>
      </c>
      <c r="F8" s="68">
        <v>36.6093</v>
      </c>
      <c r="G8" s="67">
        <v>103.39</v>
      </c>
      <c r="H8" s="68">
        <f t="shared" si="0"/>
        <v>3785.035527</v>
      </c>
      <c r="I8" s="88" t="s">
        <v>32</v>
      </c>
      <c r="J8" s="67">
        <v>103.39</v>
      </c>
      <c r="K8" s="22"/>
      <c r="L8" s="76"/>
      <c r="M8" s="76"/>
    </row>
    <row r="9" s="48" customFormat="1" ht="36" customHeight="1" spans="1:13">
      <c r="A9" s="66"/>
      <c r="B9" s="64">
        <v>4</v>
      </c>
      <c r="C9" s="66" t="s">
        <v>33</v>
      </c>
      <c r="D9" s="66"/>
      <c r="E9" s="67" t="s">
        <v>34</v>
      </c>
      <c r="F9" s="68">
        <v>64.9534872</v>
      </c>
      <c r="G9" s="67">
        <v>1.37</v>
      </c>
      <c r="H9" s="68">
        <f t="shared" si="0"/>
        <v>88.986277464</v>
      </c>
      <c r="I9" s="88" t="s">
        <v>35</v>
      </c>
      <c r="J9" s="67">
        <v>1.37</v>
      </c>
      <c r="K9" s="22"/>
      <c r="L9" s="76"/>
      <c r="M9" s="76"/>
    </row>
    <row r="10" s="48" customFormat="1" ht="36" customHeight="1" spans="1:13">
      <c r="A10" s="66"/>
      <c r="B10" s="64">
        <v>5</v>
      </c>
      <c r="C10" s="66" t="s">
        <v>36</v>
      </c>
      <c r="D10" s="66" t="s">
        <v>37</v>
      </c>
      <c r="E10" s="67" t="s">
        <v>38</v>
      </c>
      <c r="F10" s="68">
        <v>101</v>
      </c>
      <c r="G10" s="67">
        <v>0.56</v>
      </c>
      <c r="H10" s="68">
        <f t="shared" si="0"/>
        <v>56.56</v>
      </c>
      <c r="I10" s="88" t="s">
        <v>32</v>
      </c>
      <c r="J10" s="67">
        <v>0.56</v>
      </c>
      <c r="K10" s="22"/>
      <c r="L10" s="76"/>
      <c r="M10" s="76"/>
    </row>
    <row r="11" s="48" customFormat="1" ht="36" customHeight="1" spans="1:13">
      <c r="A11" s="22"/>
      <c r="B11" s="64">
        <v>6</v>
      </c>
      <c r="C11" s="66" t="s">
        <v>39</v>
      </c>
      <c r="D11" s="22"/>
      <c r="E11" s="67" t="s">
        <v>34</v>
      </c>
      <c r="F11" s="68">
        <v>11.00022</v>
      </c>
      <c r="G11" s="67">
        <v>84.3</v>
      </c>
      <c r="H11" s="68">
        <f t="shared" si="0"/>
        <v>927.318546</v>
      </c>
      <c r="I11" s="15" t="s">
        <v>35</v>
      </c>
      <c r="J11" s="67">
        <v>84.3</v>
      </c>
      <c r="K11" s="22"/>
      <c r="L11" s="76"/>
      <c r="M11" s="76"/>
    </row>
    <row r="12" s="48" customFormat="1" ht="36" customHeight="1" spans="1:13">
      <c r="A12" s="15"/>
      <c r="B12" s="64">
        <v>7</v>
      </c>
      <c r="C12" s="66" t="s">
        <v>40</v>
      </c>
      <c r="D12" s="69" t="s">
        <v>41</v>
      </c>
      <c r="E12" s="67" t="s">
        <v>42</v>
      </c>
      <c r="F12" s="62">
        <v>14</v>
      </c>
      <c r="G12" s="70">
        <v>20.35</v>
      </c>
      <c r="H12" s="71">
        <f t="shared" si="0"/>
        <v>284.9</v>
      </c>
      <c r="I12" s="15" t="s">
        <v>35</v>
      </c>
      <c r="J12" s="70">
        <v>20.35</v>
      </c>
      <c r="K12" s="15"/>
      <c r="L12" s="76"/>
      <c r="M12" s="76"/>
    </row>
    <row r="13" s="48" customFormat="1" ht="36" customHeight="1" spans="1:13">
      <c r="A13" s="15"/>
      <c r="B13" s="64">
        <v>8</v>
      </c>
      <c r="C13" s="66" t="s">
        <v>43</v>
      </c>
      <c r="D13" s="69"/>
      <c r="E13" s="67" t="s">
        <v>42</v>
      </c>
      <c r="F13" s="62">
        <v>3</v>
      </c>
      <c r="G13" s="70">
        <v>88.5</v>
      </c>
      <c r="H13" s="71">
        <f t="shared" si="0"/>
        <v>265.5</v>
      </c>
      <c r="I13" s="88" t="s">
        <v>32</v>
      </c>
      <c r="J13" s="70">
        <v>88.5</v>
      </c>
      <c r="K13" s="15"/>
      <c r="L13" s="76"/>
      <c r="M13" s="76"/>
    </row>
    <row r="14" s="48" customFormat="1" ht="36" customHeight="1" spans="1:13">
      <c r="A14" s="15"/>
      <c r="B14" s="64">
        <v>9</v>
      </c>
      <c r="C14" s="66" t="s">
        <v>44</v>
      </c>
      <c r="D14" s="69" t="s">
        <v>45</v>
      </c>
      <c r="E14" s="67" t="s">
        <v>34</v>
      </c>
      <c r="F14" s="62">
        <v>13.17888</v>
      </c>
      <c r="G14" s="70">
        <v>13.94</v>
      </c>
      <c r="H14" s="71">
        <f t="shared" si="0"/>
        <v>183.7135872</v>
      </c>
      <c r="I14" s="88" t="s">
        <v>35</v>
      </c>
      <c r="J14" s="70">
        <v>13.94</v>
      </c>
      <c r="K14" s="15"/>
      <c r="L14" s="76"/>
      <c r="M14" s="76"/>
    </row>
    <row r="15" s="48" customFormat="1" ht="36" customHeight="1" spans="1:13">
      <c r="A15" s="15"/>
      <c r="B15" s="64">
        <v>10</v>
      </c>
      <c r="C15" s="72" t="s">
        <v>46</v>
      </c>
      <c r="D15" s="72"/>
      <c r="E15" s="73" t="s">
        <v>47</v>
      </c>
      <c r="F15" s="74">
        <v>17</v>
      </c>
      <c r="G15" s="73">
        <v>88</v>
      </c>
      <c r="H15" s="74">
        <f t="shared" si="0"/>
        <v>1496</v>
      </c>
      <c r="I15" s="88" t="s">
        <v>32</v>
      </c>
      <c r="J15" s="73">
        <v>88</v>
      </c>
      <c r="K15" s="15"/>
      <c r="L15" s="76"/>
      <c r="M15" s="76"/>
    </row>
    <row r="16" s="48" customFormat="1" ht="36" customHeight="1" spans="1:13">
      <c r="A16" s="15"/>
      <c r="B16" s="64">
        <v>11</v>
      </c>
      <c r="C16" s="66" t="s">
        <v>48</v>
      </c>
      <c r="D16" s="69" t="s">
        <v>49</v>
      </c>
      <c r="E16" s="67" t="s">
        <v>47</v>
      </c>
      <c r="F16" s="62">
        <v>79</v>
      </c>
      <c r="G16" s="70">
        <v>7.08</v>
      </c>
      <c r="H16" s="71">
        <f t="shared" si="0"/>
        <v>559.32</v>
      </c>
      <c r="I16" s="15" t="s">
        <v>35</v>
      </c>
      <c r="J16" s="70">
        <v>7.08</v>
      </c>
      <c r="K16" s="15"/>
      <c r="L16" s="76"/>
      <c r="M16" s="76"/>
    </row>
    <row r="17" s="48" customFormat="1" ht="36" customHeight="1" spans="1:13">
      <c r="A17" s="15"/>
      <c r="B17" s="64">
        <v>12</v>
      </c>
      <c r="C17" s="66" t="s">
        <v>50</v>
      </c>
      <c r="D17" s="69" t="s">
        <v>49</v>
      </c>
      <c r="E17" s="67" t="s">
        <v>38</v>
      </c>
      <c r="F17" s="62">
        <v>7</v>
      </c>
      <c r="G17" s="70">
        <v>4.42</v>
      </c>
      <c r="H17" s="71">
        <f t="shared" si="0"/>
        <v>30.94</v>
      </c>
      <c r="I17" s="15" t="s">
        <v>35</v>
      </c>
      <c r="J17" s="70">
        <v>4.42</v>
      </c>
      <c r="K17" s="15"/>
      <c r="L17" s="76"/>
      <c r="M17" s="76"/>
    </row>
    <row r="18" s="48" customFormat="1" ht="36" customHeight="1" spans="1:13">
      <c r="A18" s="15"/>
      <c r="B18" s="64">
        <v>13</v>
      </c>
      <c r="C18" s="66" t="s">
        <v>51</v>
      </c>
      <c r="D18" s="69" t="s">
        <v>49</v>
      </c>
      <c r="E18" s="67" t="s">
        <v>42</v>
      </c>
      <c r="F18" s="62">
        <v>17</v>
      </c>
      <c r="G18" s="70">
        <v>7.08</v>
      </c>
      <c r="H18" s="71">
        <f t="shared" si="0"/>
        <v>120.36</v>
      </c>
      <c r="I18" s="15" t="s">
        <v>35</v>
      </c>
      <c r="J18" s="70">
        <v>7.08</v>
      </c>
      <c r="K18" s="15"/>
      <c r="L18" s="76"/>
      <c r="M18" s="76"/>
    </row>
    <row r="19" s="48" customFormat="1" ht="36" customHeight="1" spans="1:13">
      <c r="A19" s="15"/>
      <c r="B19" s="64">
        <v>14</v>
      </c>
      <c r="C19" s="66" t="s">
        <v>52</v>
      </c>
      <c r="D19" s="69" t="s">
        <v>49</v>
      </c>
      <c r="E19" s="67" t="s">
        <v>42</v>
      </c>
      <c r="F19" s="62">
        <v>20</v>
      </c>
      <c r="G19" s="70">
        <v>20</v>
      </c>
      <c r="H19" s="71">
        <f t="shared" si="0"/>
        <v>400</v>
      </c>
      <c r="I19" s="88" t="s">
        <v>53</v>
      </c>
      <c r="J19" s="70">
        <v>20</v>
      </c>
      <c r="K19" s="15"/>
      <c r="L19" s="76"/>
      <c r="M19" s="76"/>
    </row>
    <row r="20" s="48" customFormat="1" ht="36" customHeight="1" spans="1:13">
      <c r="A20" s="15"/>
      <c r="B20" s="64">
        <v>15</v>
      </c>
      <c r="C20" s="66" t="s">
        <v>54</v>
      </c>
      <c r="D20" s="69" t="s">
        <v>49</v>
      </c>
      <c r="E20" s="67" t="s">
        <v>42</v>
      </c>
      <c r="F20" s="62">
        <v>7</v>
      </c>
      <c r="G20" s="70">
        <v>0.85</v>
      </c>
      <c r="H20" s="71">
        <f t="shared" ref="H20:H25" si="1">F20*G20</f>
        <v>5.95</v>
      </c>
      <c r="I20" s="15" t="s">
        <v>35</v>
      </c>
      <c r="J20" s="70">
        <v>0.85</v>
      </c>
      <c r="K20" s="15"/>
      <c r="L20" s="76"/>
      <c r="M20" s="76"/>
    </row>
    <row r="21" s="48" customFormat="1" ht="36" customHeight="1" spans="1:13">
      <c r="A21" s="15"/>
      <c r="B21" s="64">
        <v>16</v>
      </c>
      <c r="C21" s="66" t="s">
        <v>55</v>
      </c>
      <c r="D21" s="69" t="s">
        <v>56</v>
      </c>
      <c r="E21" s="67" t="s">
        <v>42</v>
      </c>
      <c r="F21" s="62">
        <v>34</v>
      </c>
      <c r="G21" s="70">
        <v>1.33</v>
      </c>
      <c r="H21" s="71">
        <f t="shared" si="1"/>
        <v>45.22</v>
      </c>
      <c r="I21" s="15" t="s">
        <v>35</v>
      </c>
      <c r="J21" s="70">
        <v>1.33</v>
      </c>
      <c r="K21" s="15"/>
      <c r="L21" s="76"/>
      <c r="M21" s="76"/>
    </row>
    <row r="22" s="48" customFormat="1" ht="36" customHeight="1" spans="1:13">
      <c r="A22" s="15"/>
      <c r="B22" s="64">
        <v>17</v>
      </c>
      <c r="C22" s="66" t="s">
        <v>57</v>
      </c>
      <c r="D22" s="69" t="s">
        <v>58</v>
      </c>
      <c r="E22" s="67" t="s">
        <v>42</v>
      </c>
      <c r="F22" s="62">
        <v>6</v>
      </c>
      <c r="G22" s="70">
        <v>2.65</v>
      </c>
      <c r="H22" s="71">
        <f t="shared" si="1"/>
        <v>15.9</v>
      </c>
      <c r="I22" s="15" t="s">
        <v>35</v>
      </c>
      <c r="J22" s="70">
        <v>2.65</v>
      </c>
      <c r="K22" s="15"/>
      <c r="L22" s="76"/>
      <c r="M22" s="76"/>
    </row>
    <row r="23" s="48" customFormat="1" ht="36" customHeight="1" spans="1:13">
      <c r="A23" s="15"/>
      <c r="B23" s="64">
        <v>18</v>
      </c>
      <c r="C23" s="66" t="s">
        <v>59</v>
      </c>
      <c r="D23" s="69" t="s">
        <v>60</v>
      </c>
      <c r="E23" s="67" t="s">
        <v>28</v>
      </c>
      <c r="F23" s="62">
        <v>4.07925</v>
      </c>
      <c r="G23" s="70">
        <v>40.71</v>
      </c>
      <c r="H23" s="71">
        <f t="shared" si="1"/>
        <v>166.0662675</v>
      </c>
      <c r="I23" s="15" t="s">
        <v>61</v>
      </c>
      <c r="J23" s="70">
        <v>40.71</v>
      </c>
      <c r="K23" s="15"/>
      <c r="L23" s="76"/>
      <c r="M23" s="76"/>
    </row>
    <row r="24" s="48" customFormat="1" ht="36" customHeight="1" spans="1:13">
      <c r="A24" s="15"/>
      <c r="B24" s="64">
        <v>19</v>
      </c>
      <c r="C24" s="66" t="s">
        <v>62</v>
      </c>
      <c r="D24" s="69" t="s">
        <v>63</v>
      </c>
      <c r="E24" s="67" t="s">
        <v>28</v>
      </c>
      <c r="F24" s="62">
        <v>7.395</v>
      </c>
      <c r="G24" s="70">
        <v>64.6</v>
      </c>
      <c r="H24" s="71">
        <f t="shared" si="1"/>
        <v>477.717</v>
      </c>
      <c r="I24" s="15" t="s">
        <v>35</v>
      </c>
      <c r="J24" s="70">
        <v>64.6</v>
      </c>
      <c r="K24" s="15"/>
      <c r="L24" s="76"/>
      <c r="M24" s="76"/>
    </row>
    <row r="25" s="48" customFormat="1" ht="36" customHeight="1" spans="1:13">
      <c r="A25" s="15"/>
      <c r="B25" s="64">
        <v>20</v>
      </c>
      <c r="C25" s="66" t="s">
        <v>64</v>
      </c>
      <c r="D25" s="69" t="s">
        <v>63</v>
      </c>
      <c r="E25" s="67" t="s">
        <v>28</v>
      </c>
      <c r="F25" s="62">
        <v>5.71</v>
      </c>
      <c r="G25" s="70">
        <v>58.068</v>
      </c>
      <c r="H25" s="71">
        <f t="shared" si="1"/>
        <v>331.56828</v>
      </c>
      <c r="I25" s="15" t="s">
        <v>65</v>
      </c>
      <c r="J25" s="70">
        <v>58.068</v>
      </c>
      <c r="K25" s="15"/>
      <c r="L25" s="76"/>
      <c r="M25" s="76"/>
    </row>
    <row r="26" s="48" customFormat="1" ht="62" customHeight="1" spans="1:13">
      <c r="A26" s="15"/>
      <c r="B26" s="64">
        <v>21</v>
      </c>
      <c r="C26" s="66" t="s">
        <v>66</v>
      </c>
      <c r="D26" s="69" t="s">
        <v>67</v>
      </c>
      <c r="E26" s="67" t="s">
        <v>28</v>
      </c>
      <c r="F26" s="62">
        <v>285.528134</v>
      </c>
      <c r="G26" s="70">
        <v>165</v>
      </c>
      <c r="H26" s="71">
        <f t="shared" ref="H26:H62" si="2">F26*G26</f>
        <v>47112.14211</v>
      </c>
      <c r="I26" s="15" t="s">
        <v>68</v>
      </c>
      <c r="J26" s="70">
        <v>165</v>
      </c>
      <c r="K26" s="15"/>
      <c r="L26" s="76"/>
      <c r="M26" s="76"/>
    </row>
    <row r="27" s="48" customFormat="1" ht="36" customHeight="1" spans="1:13">
      <c r="A27" s="15"/>
      <c r="B27" s="64">
        <v>22</v>
      </c>
      <c r="C27" s="66" t="s">
        <v>69</v>
      </c>
      <c r="D27" s="69" t="s">
        <v>70</v>
      </c>
      <c r="E27" s="67" t="s">
        <v>28</v>
      </c>
      <c r="F27" s="62">
        <v>137.33824</v>
      </c>
      <c r="G27" s="70">
        <v>48.67</v>
      </c>
      <c r="H27" s="71">
        <f t="shared" si="2"/>
        <v>6684.2521408</v>
      </c>
      <c r="I27" s="15" t="s">
        <v>61</v>
      </c>
      <c r="J27" s="70">
        <v>48.67</v>
      </c>
      <c r="K27" s="15"/>
      <c r="L27" s="76"/>
      <c r="M27" s="76"/>
    </row>
    <row r="28" s="48" customFormat="1" ht="40" customHeight="1" spans="1:13">
      <c r="A28" s="15"/>
      <c r="B28" s="64">
        <v>23</v>
      </c>
      <c r="C28" s="66" t="s">
        <v>71</v>
      </c>
      <c r="D28" s="69" t="s">
        <v>72</v>
      </c>
      <c r="E28" s="67" t="s">
        <v>28</v>
      </c>
      <c r="F28" s="62">
        <v>149.845228</v>
      </c>
      <c r="G28" s="70">
        <v>35</v>
      </c>
      <c r="H28" s="71">
        <f t="shared" si="2"/>
        <v>5244.58298</v>
      </c>
      <c r="I28" s="88" t="s">
        <v>73</v>
      </c>
      <c r="J28" s="70">
        <v>35</v>
      </c>
      <c r="K28" s="15"/>
      <c r="L28" s="76"/>
      <c r="M28" s="76"/>
    </row>
    <row r="29" s="48" customFormat="1" ht="40" customHeight="1" spans="1:13">
      <c r="A29" s="15"/>
      <c r="B29" s="64">
        <v>24</v>
      </c>
      <c r="C29" s="66" t="s">
        <v>74</v>
      </c>
      <c r="D29" s="69" t="s">
        <v>75</v>
      </c>
      <c r="E29" s="67" t="s">
        <v>28</v>
      </c>
      <c r="F29" s="62">
        <v>168.9677</v>
      </c>
      <c r="G29" s="70">
        <v>65</v>
      </c>
      <c r="H29" s="71">
        <f t="shared" si="2"/>
        <v>10982.9005</v>
      </c>
      <c r="I29" s="15" t="s">
        <v>76</v>
      </c>
      <c r="J29" s="67">
        <v>40</v>
      </c>
      <c r="K29" s="15"/>
      <c r="L29" s="76"/>
      <c r="M29" s="76"/>
    </row>
    <row r="30" s="48" customFormat="1" ht="40" customHeight="1" spans="1:13">
      <c r="A30" s="15"/>
      <c r="B30" s="64">
        <v>25</v>
      </c>
      <c r="C30" s="66" t="s">
        <v>77</v>
      </c>
      <c r="D30" s="69" t="s">
        <v>78</v>
      </c>
      <c r="E30" s="67" t="s">
        <v>28</v>
      </c>
      <c r="F30" s="62">
        <v>18.1818</v>
      </c>
      <c r="G30" s="70">
        <v>50.85</v>
      </c>
      <c r="H30" s="71">
        <f t="shared" si="2"/>
        <v>924.54453</v>
      </c>
      <c r="I30" s="15" t="s">
        <v>79</v>
      </c>
      <c r="J30" s="70">
        <v>50.85</v>
      </c>
      <c r="K30" s="15"/>
      <c r="L30" s="76"/>
      <c r="M30" s="76"/>
    </row>
    <row r="31" s="48" customFormat="1" ht="31" customHeight="1" spans="1:13">
      <c r="A31" s="15"/>
      <c r="B31" s="64">
        <v>26</v>
      </c>
      <c r="C31" s="66" t="s">
        <v>80</v>
      </c>
      <c r="D31" s="69" t="s">
        <v>81</v>
      </c>
      <c r="E31" s="67" t="s">
        <v>28</v>
      </c>
      <c r="F31" s="62">
        <v>31.72284</v>
      </c>
      <c r="G31" s="75">
        <v>36.28</v>
      </c>
      <c r="H31" s="71">
        <f t="shared" si="2"/>
        <v>1150.9046352</v>
      </c>
      <c r="I31" s="15" t="s">
        <v>35</v>
      </c>
      <c r="J31" s="75">
        <v>36.28</v>
      </c>
      <c r="K31" s="15"/>
      <c r="L31" s="76"/>
      <c r="M31" s="76"/>
    </row>
    <row r="32" s="48" customFormat="1" ht="53" customHeight="1" spans="1:13">
      <c r="A32" s="15"/>
      <c r="B32" s="64">
        <v>27</v>
      </c>
      <c r="C32" s="66" t="s">
        <v>82</v>
      </c>
      <c r="D32" s="69" t="s">
        <v>83</v>
      </c>
      <c r="E32" s="67" t="s">
        <v>28</v>
      </c>
      <c r="F32" s="62">
        <v>11.1353</v>
      </c>
      <c r="G32" s="70">
        <v>259.9</v>
      </c>
      <c r="H32" s="71">
        <f t="shared" si="2"/>
        <v>2894.06447</v>
      </c>
      <c r="I32" s="88" t="s">
        <v>84</v>
      </c>
      <c r="J32" s="67">
        <v>240</v>
      </c>
      <c r="K32" s="15"/>
      <c r="L32" s="76"/>
      <c r="M32" s="76"/>
    </row>
    <row r="33" s="48" customFormat="1" ht="53" customHeight="1" spans="1:13">
      <c r="A33" s="15"/>
      <c r="B33" s="64">
        <v>28</v>
      </c>
      <c r="C33" s="76" t="s">
        <v>85</v>
      </c>
      <c r="D33" s="76" t="s">
        <v>86</v>
      </c>
      <c r="E33" s="67" t="s">
        <v>28</v>
      </c>
      <c r="F33" s="62">
        <v>119.0469</v>
      </c>
      <c r="G33" s="77">
        <v>35</v>
      </c>
      <c r="H33" s="71">
        <f t="shared" si="2"/>
        <v>4166.6415</v>
      </c>
      <c r="I33" s="88" t="s">
        <v>87</v>
      </c>
      <c r="J33" s="77">
        <v>35</v>
      </c>
      <c r="K33" s="15"/>
      <c r="L33" s="76"/>
      <c r="M33" s="76"/>
    </row>
    <row r="34" s="48" customFormat="1" ht="36" customHeight="1" spans="1:13">
      <c r="A34" s="15"/>
      <c r="B34" s="64">
        <v>29</v>
      </c>
      <c r="C34" s="66" t="s">
        <v>88</v>
      </c>
      <c r="D34" s="69" t="s">
        <v>89</v>
      </c>
      <c r="E34" s="67" t="s">
        <v>28</v>
      </c>
      <c r="F34" s="62">
        <v>89.94195</v>
      </c>
      <c r="G34" s="70">
        <v>30.97</v>
      </c>
      <c r="H34" s="71">
        <f t="shared" si="2"/>
        <v>2785.5021915</v>
      </c>
      <c r="I34" s="15" t="s">
        <v>35</v>
      </c>
      <c r="J34" s="70">
        <v>30.97</v>
      </c>
      <c r="K34" s="15"/>
      <c r="L34" s="76"/>
      <c r="M34" s="76"/>
    </row>
    <row r="35" s="48" customFormat="1" ht="36" customHeight="1" spans="1:13">
      <c r="A35" s="15"/>
      <c r="B35" s="64">
        <v>30</v>
      </c>
      <c r="C35" s="66" t="s">
        <v>88</v>
      </c>
      <c r="D35" s="69" t="s">
        <v>90</v>
      </c>
      <c r="E35" s="67" t="s">
        <v>28</v>
      </c>
      <c r="F35" s="62">
        <v>1485.6597</v>
      </c>
      <c r="G35" s="70">
        <v>21.24</v>
      </c>
      <c r="H35" s="71">
        <f t="shared" si="2"/>
        <v>31555.412028</v>
      </c>
      <c r="I35" s="15" t="s">
        <v>35</v>
      </c>
      <c r="J35" s="70">
        <v>21.24</v>
      </c>
      <c r="K35" s="15"/>
      <c r="L35" s="76"/>
      <c r="M35" s="76"/>
    </row>
    <row r="36" s="48" customFormat="1" ht="42" customHeight="1" spans="1:13">
      <c r="A36" s="15"/>
      <c r="B36" s="64">
        <v>31</v>
      </c>
      <c r="C36" s="66" t="s">
        <v>91</v>
      </c>
      <c r="D36" s="69" t="s">
        <v>92</v>
      </c>
      <c r="E36" s="67" t="s">
        <v>93</v>
      </c>
      <c r="F36" s="62">
        <v>1</v>
      </c>
      <c r="G36" s="70">
        <v>1300</v>
      </c>
      <c r="H36" s="71">
        <f t="shared" si="2"/>
        <v>1300</v>
      </c>
      <c r="I36" s="88" t="s">
        <v>94</v>
      </c>
      <c r="J36" s="67" t="s">
        <v>95</v>
      </c>
      <c r="K36" s="15" t="s">
        <v>96</v>
      </c>
      <c r="L36" s="76"/>
      <c r="M36" s="76"/>
    </row>
    <row r="37" s="48" customFormat="1" ht="42" customHeight="1" spans="1:13">
      <c r="A37" s="15"/>
      <c r="B37" s="64">
        <v>32</v>
      </c>
      <c r="C37" s="66" t="s">
        <v>91</v>
      </c>
      <c r="D37" s="69" t="s">
        <v>97</v>
      </c>
      <c r="E37" s="67" t="s">
        <v>93</v>
      </c>
      <c r="F37" s="62">
        <v>20</v>
      </c>
      <c r="G37" s="70">
        <v>1300</v>
      </c>
      <c r="H37" s="71">
        <f t="shared" si="2"/>
        <v>26000</v>
      </c>
      <c r="I37" s="88" t="s">
        <v>94</v>
      </c>
      <c r="J37" s="67" t="s">
        <v>95</v>
      </c>
      <c r="K37" s="15" t="s">
        <v>96</v>
      </c>
      <c r="L37" s="76"/>
      <c r="M37" s="76"/>
    </row>
    <row r="38" s="48" customFormat="1" ht="42" customHeight="1" spans="1:13">
      <c r="A38" s="15"/>
      <c r="B38" s="64">
        <v>33</v>
      </c>
      <c r="C38" s="66" t="s">
        <v>91</v>
      </c>
      <c r="D38" s="69" t="s">
        <v>98</v>
      </c>
      <c r="E38" s="67" t="s">
        <v>93</v>
      </c>
      <c r="F38" s="62">
        <v>1</v>
      </c>
      <c r="G38" s="70">
        <v>1300</v>
      </c>
      <c r="H38" s="71">
        <f t="shared" si="2"/>
        <v>1300</v>
      </c>
      <c r="I38" s="88" t="s">
        <v>94</v>
      </c>
      <c r="J38" s="67" t="s">
        <v>95</v>
      </c>
      <c r="K38" s="15" t="s">
        <v>96</v>
      </c>
      <c r="L38" s="76"/>
      <c r="M38" s="76"/>
    </row>
    <row r="39" s="48" customFormat="1" ht="42" customHeight="1" spans="1:13">
      <c r="A39" s="15"/>
      <c r="B39" s="64">
        <v>34</v>
      </c>
      <c r="C39" s="66" t="s">
        <v>91</v>
      </c>
      <c r="D39" s="69" t="s">
        <v>99</v>
      </c>
      <c r="E39" s="67" t="s">
        <v>93</v>
      </c>
      <c r="F39" s="62">
        <v>4</v>
      </c>
      <c r="G39" s="70">
        <v>1600</v>
      </c>
      <c r="H39" s="71">
        <f t="shared" si="2"/>
        <v>6400</v>
      </c>
      <c r="I39" s="88" t="s">
        <v>100</v>
      </c>
      <c r="J39" s="67" t="s">
        <v>95</v>
      </c>
      <c r="K39" s="15" t="s">
        <v>96</v>
      </c>
      <c r="L39" s="76"/>
      <c r="M39" s="76"/>
    </row>
    <row r="40" s="48" customFormat="1" ht="36" customHeight="1" spans="1:13">
      <c r="A40" s="15"/>
      <c r="B40" s="64">
        <v>35</v>
      </c>
      <c r="C40" s="66" t="s">
        <v>101</v>
      </c>
      <c r="D40" s="69" t="s">
        <v>49</v>
      </c>
      <c r="E40" s="67" t="s">
        <v>34</v>
      </c>
      <c r="F40" s="62">
        <v>142.8</v>
      </c>
      <c r="G40" s="70">
        <v>4.42</v>
      </c>
      <c r="H40" s="71">
        <f t="shared" si="2"/>
        <v>631.176</v>
      </c>
      <c r="I40" s="88" t="s">
        <v>32</v>
      </c>
      <c r="J40" s="70">
        <v>4.42</v>
      </c>
      <c r="K40" s="15"/>
      <c r="L40" s="76"/>
      <c r="M40" s="76"/>
    </row>
    <row r="41" s="48" customFormat="1" ht="51" customHeight="1" spans="1:13">
      <c r="A41" s="15"/>
      <c r="B41" s="64">
        <v>36</v>
      </c>
      <c r="C41" s="76" t="s">
        <v>102</v>
      </c>
      <c r="D41" s="76" t="s">
        <v>103</v>
      </c>
      <c r="E41" s="15" t="s">
        <v>34</v>
      </c>
      <c r="F41" s="15">
        <v>11.679</v>
      </c>
      <c r="G41" s="15">
        <v>5.75</v>
      </c>
      <c r="H41" s="71">
        <f t="shared" si="2"/>
        <v>67.15425</v>
      </c>
      <c r="I41" s="15" t="s">
        <v>104</v>
      </c>
      <c r="J41" s="15">
        <v>5.75</v>
      </c>
      <c r="K41" s="15"/>
      <c r="L41" s="76"/>
      <c r="M41" s="76"/>
    </row>
    <row r="42" s="48" customFormat="1" ht="36" customHeight="1" spans="1:13">
      <c r="A42" s="15"/>
      <c r="B42" s="64">
        <v>37</v>
      </c>
      <c r="C42" s="66" t="s">
        <v>105</v>
      </c>
      <c r="D42" s="69" t="s">
        <v>106</v>
      </c>
      <c r="E42" s="67" t="s">
        <v>34</v>
      </c>
      <c r="F42" s="62">
        <v>26.12736</v>
      </c>
      <c r="G42" s="70">
        <v>7.96</v>
      </c>
      <c r="H42" s="71">
        <f t="shared" si="2"/>
        <v>207.9737856</v>
      </c>
      <c r="I42" s="15" t="s">
        <v>35</v>
      </c>
      <c r="J42" s="70">
        <v>7.96</v>
      </c>
      <c r="K42" s="15"/>
      <c r="L42" s="76"/>
      <c r="M42" s="76"/>
    </row>
    <row r="43" s="48" customFormat="1" ht="36" customHeight="1" spans="1:13">
      <c r="A43" s="15"/>
      <c r="B43" s="64">
        <v>38</v>
      </c>
      <c r="C43" s="66" t="s">
        <v>107</v>
      </c>
      <c r="D43" s="69" t="s">
        <v>108</v>
      </c>
      <c r="E43" s="67" t="s">
        <v>34</v>
      </c>
      <c r="F43" s="62">
        <v>8.4672</v>
      </c>
      <c r="G43" s="70">
        <v>7.08</v>
      </c>
      <c r="H43" s="71">
        <f t="shared" si="2"/>
        <v>59.947776</v>
      </c>
      <c r="I43" s="15" t="s">
        <v>35</v>
      </c>
      <c r="J43" s="70">
        <v>7.08</v>
      </c>
      <c r="K43" s="15"/>
      <c r="L43" s="76"/>
      <c r="M43" s="76"/>
    </row>
    <row r="44" s="48" customFormat="1" ht="57" customHeight="1" spans="1:13">
      <c r="A44" s="15"/>
      <c r="B44" s="64">
        <v>39</v>
      </c>
      <c r="C44" s="66" t="s">
        <v>109</v>
      </c>
      <c r="D44" s="69" t="s">
        <v>110</v>
      </c>
      <c r="E44" s="67" t="s">
        <v>24</v>
      </c>
      <c r="F44" s="62">
        <v>90.315869</v>
      </c>
      <c r="G44" s="70">
        <v>7.7</v>
      </c>
      <c r="H44" s="71">
        <f t="shared" si="2"/>
        <v>695.4321913</v>
      </c>
      <c r="I44" s="15" t="s">
        <v>111</v>
      </c>
      <c r="J44" s="67">
        <v>6.5</v>
      </c>
      <c r="K44" s="15"/>
      <c r="L44" s="76"/>
      <c r="M44" s="76"/>
    </row>
    <row r="45" s="48" customFormat="1" ht="36" customHeight="1" spans="1:13">
      <c r="A45" s="15"/>
      <c r="B45" s="64">
        <v>40</v>
      </c>
      <c r="C45" s="66" t="s">
        <v>112</v>
      </c>
      <c r="D45" s="69" t="s">
        <v>49</v>
      </c>
      <c r="E45" s="67" t="s">
        <v>24</v>
      </c>
      <c r="F45" s="62">
        <v>1843.5322332</v>
      </c>
      <c r="G45" s="70">
        <v>0.68</v>
      </c>
      <c r="H45" s="71">
        <f t="shared" si="2"/>
        <v>1253.601918576</v>
      </c>
      <c r="I45" s="88" t="s">
        <v>113</v>
      </c>
      <c r="J45" s="70">
        <v>0.68</v>
      </c>
      <c r="K45" s="15"/>
      <c r="L45" s="76"/>
      <c r="M45" s="76"/>
    </row>
    <row r="46" s="48" customFormat="1" ht="36" customHeight="1" spans="1:13">
      <c r="A46" s="15"/>
      <c r="B46" s="64">
        <v>41</v>
      </c>
      <c r="C46" s="66" t="s">
        <v>114</v>
      </c>
      <c r="D46" s="69" t="s">
        <v>49</v>
      </c>
      <c r="E46" s="67" t="s">
        <v>24</v>
      </c>
      <c r="F46" s="62">
        <v>6671.0824992</v>
      </c>
      <c r="G46" s="70">
        <v>1.4</v>
      </c>
      <c r="H46" s="71">
        <f t="shared" si="2"/>
        <v>9339.51549888</v>
      </c>
      <c r="I46" s="88" t="s">
        <v>115</v>
      </c>
      <c r="J46" s="70">
        <v>1.4</v>
      </c>
      <c r="K46" s="15"/>
      <c r="L46" s="76"/>
      <c r="M46" s="76"/>
    </row>
    <row r="47" s="48" customFormat="1" ht="36" customHeight="1" spans="1:13">
      <c r="A47" s="15"/>
      <c r="B47" s="64">
        <v>42</v>
      </c>
      <c r="C47" s="66" t="s">
        <v>116</v>
      </c>
      <c r="D47" s="66"/>
      <c r="E47" s="67" t="s">
        <v>24</v>
      </c>
      <c r="F47" s="68">
        <v>1.5040685</v>
      </c>
      <c r="G47" s="68">
        <v>11.99</v>
      </c>
      <c r="H47" s="71">
        <f t="shared" si="2"/>
        <v>18.033781315</v>
      </c>
      <c r="I47" s="15" t="s">
        <v>35</v>
      </c>
      <c r="J47" s="68">
        <v>11.99</v>
      </c>
      <c r="K47" s="15"/>
      <c r="L47" s="76"/>
      <c r="M47" s="76"/>
    </row>
    <row r="48" s="48" customFormat="1" ht="36" customHeight="1" spans="1:13">
      <c r="A48" s="15"/>
      <c r="B48" s="64">
        <v>43</v>
      </c>
      <c r="C48" s="66" t="s">
        <v>117</v>
      </c>
      <c r="D48" s="69" t="s">
        <v>49</v>
      </c>
      <c r="E48" s="67" t="s">
        <v>24</v>
      </c>
      <c r="F48" s="62">
        <v>4899.7377504</v>
      </c>
      <c r="G48" s="70">
        <v>6.02</v>
      </c>
      <c r="H48" s="71">
        <f t="shared" si="2"/>
        <v>29496.421257408</v>
      </c>
      <c r="I48" s="88" t="s">
        <v>32</v>
      </c>
      <c r="J48" s="70">
        <v>6.02</v>
      </c>
      <c r="K48" s="15"/>
      <c r="L48" s="76"/>
      <c r="M48" s="76"/>
    </row>
    <row r="49" s="48" customFormat="1" ht="36" customHeight="1" spans="1:13">
      <c r="A49" s="15"/>
      <c r="B49" s="64">
        <v>44</v>
      </c>
      <c r="C49" s="66" t="s">
        <v>118</v>
      </c>
      <c r="D49" s="78"/>
      <c r="E49" s="67" t="s">
        <v>24</v>
      </c>
      <c r="F49" s="68">
        <v>3.1074165</v>
      </c>
      <c r="G49" s="68">
        <v>7.39</v>
      </c>
      <c r="H49" s="71">
        <f t="shared" si="2"/>
        <v>22.963807935</v>
      </c>
      <c r="I49" s="15" t="s">
        <v>35</v>
      </c>
      <c r="J49" s="68">
        <v>7.39</v>
      </c>
      <c r="K49" s="15"/>
      <c r="L49" s="76"/>
      <c r="M49" s="76"/>
    </row>
    <row r="50" s="48" customFormat="1" ht="36" customHeight="1" spans="1:13">
      <c r="A50" s="15"/>
      <c r="B50" s="64">
        <v>45</v>
      </c>
      <c r="C50" s="66" t="s">
        <v>119</v>
      </c>
      <c r="D50" s="69" t="s">
        <v>120</v>
      </c>
      <c r="E50" s="67" t="s">
        <v>24</v>
      </c>
      <c r="F50" s="62">
        <v>23.3082465</v>
      </c>
      <c r="G50" s="70">
        <v>10.5</v>
      </c>
      <c r="H50" s="71">
        <f t="shared" si="2"/>
        <v>244.73658825</v>
      </c>
      <c r="I50" s="15" t="s">
        <v>35</v>
      </c>
      <c r="J50" s="70">
        <v>10.5</v>
      </c>
      <c r="K50" s="15"/>
      <c r="L50" s="76"/>
      <c r="M50" s="76"/>
    </row>
    <row r="51" s="48" customFormat="1" ht="36" customHeight="1" spans="1:13">
      <c r="A51" s="15"/>
      <c r="B51" s="64">
        <v>46</v>
      </c>
      <c r="C51" s="66" t="s">
        <v>121</v>
      </c>
      <c r="D51" s="69"/>
      <c r="E51" s="67" t="s">
        <v>24</v>
      </c>
      <c r="F51" s="62">
        <v>8.293175</v>
      </c>
      <c r="G51" s="70">
        <v>1.95</v>
      </c>
      <c r="H51" s="71">
        <f t="shared" si="2"/>
        <v>16.17169125</v>
      </c>
      <c r="I51" s="15" t="s">
        <v>35</v>
      </c>
      <c r="J51" s="70">
        <v>1.95</v>
      </c>
      <c r="K51" s="15"/>
      <c r="L51" s="76"/>
      <c r="M51" s="76"/>
    </row>
    <row r="52" s="48" customFormat="1" ht="36" customHeight="1" spans="1:13">
      <c r="A52" s="15"/>
      <c r="B52" s="64">
        <v>47</v>
      </c>
      <c r="C52" s="66" t="s">
        <v>122</v>
      </c>
      <c r="D52" s="69"/>
      <c r="E52" s="67" t="s">
        <v>24</v>
      </c>
      <c r="F52" s="62">
        <v>3193.0376625</v>
      </c>
      <c r="G52" s="70">
        <v>1.92</v>
      </c>
      <c r="H52" s="71">
        <f t="shared" si="2"/>
        <v>6130.632312</v>
      </c>
      <c r="I52" s="15" t="s">
        <v>35</v>
      </c>
      <c r="J52" s="70">
        <v>1.92</v>
      </c>
      <c r="K52" s="15"/>
      <c r="L52" s="76"/>
      <c r="M52" s="76"/>
    </row>
    <row r="53" s="48" customFormat="1" ht="52" customHeight="1" spans="1:13">
      <c r="A53" s="15"/>
      <c r="B53" s="64">
        <v>48</v>
      </c>
      <c r="C53" s="66" t="s">
        <v>123</v>
      </c>
      <c r="D53" s="69" t="s">
        <v>124</v>
      </c>
      <c r="E53" s="67" t="s">
        <v>28</v>
      </c>
      <c r="F53" s="62">
        <v>156.67914</v>
      </c>
      <c r="G53" s="70">
        <v>4.52</v>
      </c>
      <c r="H53" s="71">
        <f t="shared" si="2"/>
        <v>708.1897128</v>
      </c>
      <c r="I53" s="15" t="s">
        <v>125</v>
      </c>
      <c r="J53" s="70">
        <v>4.52</v>
      </c>
      <c r="K53" s="15"/>
      <c r="L53" s="76"/>
      <c r="M53" s="76"/>
    </row>
    <row r="54" s="49" customFormat="1" ht="36" customHeight="1" spans="1:13">
      <c r="A54" s="15"/>
      <c r="B54" s="64">
        <v>49</v>
      </c>
      <c r="C54" s="79" t="s">
        <v>126</v>
      </c>
      <c r="D54" s="79" t="s">
        <v>127</v>
      </c>
      <c r="E54" s="15" t="s">
        <v>24</v>
      </c>
      <c r="F54" s="62">
        <v>147.456</v>
      </c>
      <c r="G54" s="15">
        <v>4.606</v>
      </c>
      <c r="H54" s="71">
        <f t="shared" si="2"/>
        <v>679.182336</v>
      </c>
      <c r="I54" s="15" t="s">
        <v>128</v>
      </c>
      <c r="J54" s="15">
        <v>4.606</v>
      </c>
      <c r="K54" s="15"/>
      <c r="L54" s="76"/>
      <c r="M54" s="76"/>
    </row>
    <row r="55" s="49" customFormat="1" ht="36" customHeight="1" spans="1:13">
      <c r="A55" s="15"/>
      <c r="B55" s="64">
        <v>50</v>
      </c>
      <c r="C55" s="79" t="s">
        <v>126</v>
      </c>
      <c r="D55" s="79" t="s">
        <v>129</v>
      </c>
      <c r="E55" s="15" t="s">
        <v>24</v>
      </c>
      <c r="F55" s="62">
        <v>4.8396</v>
      </c>
      <c r="G55" s="15">
        <v>4.606</v>
      </c>
      <c r="H55" s="71">
        <f t="shared" si="2"/>
        <v>22.2911976</v>
      </c>
      <c r="I55" s="15" t="s">
        <v>128</v>
      </c>
      <c r="J55" s="15">
        <v>4.606</v>
      </c>
      <c r="K55" s="15"/>
      <c r="L55" s="76"/>
      <c r="M55" s="76"/>
    </row>
    <row r="56" s="48" customFormat="1" ht="36" customHeight="1" spans="1:13">
      <c r="A56" s="58"/>
      <c r="B56" s="64">
        <v>51</v>
      </c>
      <c r="C56" s="66" t="s">
        <v>130</v>
      </c>
      <c r="D56" s="80"/>
      <c r="E56" s="67" t="s">
        <v>24</v>
      </c>
      <c r="F56" s="62">
        <v>583.9582672</v>
      </c>
      <c r="G56" s="70">
        <v>4.96</v>
      </c>
      <c r="H56" s="62">
        <f t="shared" si="2"/>
        <v>2896.433005312</v>
      </c>
      <c r="I56" s="88" t="s">
        <v>32</v>
      </c>
      <c r="J56" s="70">
        <v>4.96</v>
      </c>
      <c r="K56" s="76"/>
      <c r="L56" s="76"/>
      <c r="M56" s="76"/>
    </row>
    <row r="57" s="48" customFormat="1" ht="36" customHeight="1" spans="1:13">
      <c r="A57" s="15"/>
      <c r="B57" s="64">
        <v>52</v>
      </c>
      <c r="C57" s="66" t="s">
        <v>131</v>
      </c>
      <c r="D57" s="81" t="s">
        <v>132</v>
      </c>
      <c r="E57" s="82" t="s">
        <v>38</v>
      </c>
      <c r="F57" s="62">
        <v>6</v>
      </c>
      <c r="G57" s="83">
        <v>200</v>
      </c>
      <c r="H57" s="71">
        <f t="shared" si="2"/>
        <v>1200</v>
      </c>
      <c r="I57" s="88" t="s">
        <v>133</v>
      </c>
      <c r="J57" s="67">
        <v>150</v>
      </c>
      <c r="K57" s="76"/>
      <c r="L57" s="76"/>
      <c r="M57" s="76"/>
    </row>
    <row r="58" s="48" customFormat="1" ht="36" customHeight="1" spans="1:13">
      <c r="A58" s="15"/>
      <c r="B58" s="64">
        <v>53</v>
      </c>
      <c r="C58" s="66" t="s">
        <v>134</v>
      </c>
      <c r="D58" s="80"/>
      <c r="E58" s="67" t="s">
        <v>135</v>
      </c>
      <c r="F58" s="62">
        <v>0.599919</v>
      </c>
      <c r="G58" s="70">
        <v>1559.47</v>
      </c>
      <c r="H58" s="62">
        <f t="shared" si="2"/>
        <v>935.55568293</v>
      </c>
      <c r="I58" s="88" t="s">
        <v>32</v>
      </c>
      <c r="J58" s="67">
        <v>1477</v>
      </c>
      <c r="K58" s="76"/>
      <c r="L58" s="76"/>
      <c r="M58" s="76"/>
    </row>
    <row r="59" s="48" customFormat="1" ht="56" customHeight="1" spans="1:13">
      <c r="A59" s="15"/>
      <c r="B59" s="64">
        <v>54</v>
      </c>
      <c r="C59" s="66" t="s">
        <v>136</v>
      </c>
      <c r="D59" s="69" t="s">
        <v>137</v>
      </c>
      <c r="E59" s="67" t="s">
        <v>28</v>
      </c>
      <c r="F59" s="62">
        <v>689.598</v>
      </c>
      <c r="G59" s="70">
        <v>85</v>
      </c>
      <c r="H59" s="71">
        <f t="shared" si="2"/>
        <v>58615.83</v>
      </c>
      <c r="I59" s="88" t="s">
        <v>138</v>
      </c>
      <c r="J59" s="67">
        <v>80</v>
      </c>
      <c r="K59" s="76"/>
      <c r="L59" s="76"/>
      <c r="M59" s="76"/>
    </row>
    <row r="60" s="48" customFormat="1" ht="56" customHeight="1" spans="1:13">
      <c r="A60" s="15"/>
      <c r="B60" s="64">
        <v>55</v>
      </c>
      <c r="C60" s="76" t="s">
        <v>139</v>
      </c>
      <c r="D60" s="76"/>
      <c r="E60" s="15" t="s">
        <v>140</v>
      </c>
      <c r="F60" s="62">
        <v>12.4614128</v>
      </c>
      <c r="G60" s="15">
        <v>900</v>
      </c>
      <c r="H60" s="71">
        <f t="shared" si="2"/>
        <v>11215.27152</v>
      </c>
      <c r="I60" s="88" t="s">
        <v>141</v>
      </c>
      <c r="J60" s="15">
        <v>900</v>
      </c>
      <c r="K60" s="76"/>
      <c r="L60" s="76"/>
      <c r="M60" s="76"/>
    </row>
    <row r="61" s="48" customFormat="1" ht="56" customHeight="1" spans="1:13">
      <c r="A61" s="15"/>
      <c r="B61" s="64">
        <v>56</v>
      </c>
      <c r="C61" s="66" t="s">
        <v>142</v>
      </c>
      <c r="D61" s="69" t="s">
        <v>143</v>
      </c>
      <c r="E61" s="84" t="s">
        <v>135</v>
      </c>
      <c r="F61" s="62">
        <v>0.3636</v>
      </c>
      <c r="G61" s="85">
        <v>450</v>
      </c>
      <c r="H61" s="62">
        <f t="shared" si="2"/>
        <v>163.62</v>
      </c>
      <c r="I61" s="88" t="s">
        <v>144</v>
      </c>
      <c r="J61" s="85">
        <v>450</v>
      </c>
      <c r="K61" s="15"/>
      <c r="L61" s="76"/>
      <c r="M61" s="76"/>
    </row>
    <row r="62" s="48" customFormat="1" ht="36" customHeight="1" spans="1:13">
      <c r="A62" s="58"/>
      <c r="B62" s="64">
        <v>57</v>
      </c>
      <c r="C62" s="66" t="s">
        <v>145</v>
      </c>
      <c r="D62" s="80" t="s">
        <v>146</v>
      </c>
      <c r="E62" s="84" t="s">
        <v>147</v>
      </c>
      <c r="F62" s="62">
        <v>113</v>
      </c>
      <c r="G62" s="85">
        <v>7.08</v>
      </c>
      <c r="H62" s="62">
        <f t="shared" si="2"/>
        <v>800.04</v>
      </c>
      <c r="I62" s="88" t="s">
        <v>32</v>
      </c>
      <c r="J62" s="85">
        <v>7.08</v>
      </c>
      <c r="K62" s="59"/>
      <c r="L62" s="76"/>
      <c r="M62" s="76"/>
    </row>
    <row r="63" s="48" customFormat="1" ht="36" customHeight="1" spans="1:13">
      <c r="A63" s="58"/>
      <c r="B63" s="64">
        <v>58</v>
      </c>
      <c r="C63" s="66" t="s">
        <v>148</v>
      </c>
      <c r="D63" s="80"/>
      <c r="E63" s="84" t="s">
        <v>28</v>
      </c>
      <c r="F63" s="62">
        <v>1</v>
      </c>
      <c r="G63" s="85">
        <v>53.1</v>
      </c>
      <c r="H63" s="62">
        <f t="shared" ref="H63:H67" si="3">F63*G63</f>
        <v>53.1</v>
      </c>
      <c r="I63" s="88" t="s">
        <v>32</v>
      </c>
      <c r="J63" s="85">
        <v>53.1</v>
      </c>
      <c r="K63" s="59"/>
      <c r="L63" s="76"/>
      <c r="M63" s="76"/>
    </row>
    <row r="64" s="48" customFormat="1" ht="46" customHeight="1" spans="1:13">
      <c r="A64" s="15"/>
      <c r="B64" s="64">
        <v>59</v>
      </c>
      <c r="C64" s="66" t="s">
        <v>102</v>
      </c>
      <c r="D64" s="80" t="s">
        <v>149</v>
      </c>
      <c r="E64" s="84" t="s">
        <v>34</v>
      </c>
      <c r="F64" s="62">
        <v>35.2</v>
      </c>
      <c r="G64" s="85">
        <v>2.5</v>
      </c>
      <c r="H64" s="62">
        <f t="shared" si="3"/>
        <v>88</v>
      </c>
      <c r="I64" s="15" t="s">
        <v>150</v>
      </c>
      <c r="J64" s="85">
        <v>2.5</v>
      </c>
      <c r="K64" s="59"/>
      <c r="L64" s="76"/>
      <c r="M64" s="76"/>
    </row>
    <row r="65" s="48" customFormat="1" ht="46" customHeight="1" spans="1:13">
      <c r="A65" s="58"/>
      <c r="B65" s="64">
        <v>60</v>
      </c>
      <c r="C65" s="66" t="s">
        <v>151</v>
      </c>
      <c r="D65" s="69" t="s">
        <v>152</v>
      </c>
      <c r="E65" s="67" t="s">
        <v>28</v>
      </c>
      <c r="F65" s="62">
        <f>0.439+5.271</f>
        <v>5.71</v>
      </c>
      <c r="G65" s="70">
        <v>115</v>
      </c>
      <c r="H65" s="71">
        <f t="shared" si="3"/>
        <v>656.65</v>
      </c>
      <c r="I65" s="15" t="s">
        <v>153</v>
      </c>
      <c r="J65" s="70">
        <v>115</v>
      </c>
      <c r="K65" s="59"/>
      <c r="L65" s="76"/>
      <c r="M65" s="76"/>
    </row>
    <row r="66" s="48" customFormat="1" ht="46" customHeight="1" spans="1:13">
      <c r="A66" s="15"/>
      <c r="B66" s="15">
        <v>61</v>
      </c>
      <c r="C66" s="66" t="s">
        <v>154</v>
      </c>
      <c r="D66" s="80" t="s">
        <v>155</v>
      </c>
      <c r="E66" s="84" t="s">
        <v>28</v>
      </c>
      <c r="F66" s="62">
        <v>6.6</v>
      </c>
      <c r="G66" s="85">
        <v>155</v>
      </c>
      <c r="H66" s="62">
        <f t="shared" si="3"/>
        <v>1023</v>
      </c>
      <c r="I66" s="15" t="s">
        <v>156</v>
      </c>
      <c r="J66" s="85">
        <v>155</v>
      </c>
      <c r="K66" s="15"/>
      <c r="L66" s="76"/>
      <c r="M66" s="76"/>
    </row>
    <row r="67" s="48" customFormat="1" ht="63" customHeight="1" spans="1:13">
      <c r="A67" s="15"/>
      <c r="B67" s="15">
        <v>62</v>
      </c>
      <c r="C67" s="66" t="s">
        <v>157</v>
      </c>
      <c r="D67" s="80"/>
      <c r="E67" s="84" t="s">
        <v>24</v>
      </c>
      <c r="F67" s="62">
        <v>3.1761105</v>
      </c>
      <c r="G67" s="85">
        <v>27</v>
      </c>
      <c r="H67" s="62">
        <f t="shared" si="3"/>
        <v>85.7549835</v>
      </c>
      <c r="I67" s="15" t="s">
        <v>158</v>
      </c>
      <c r="J67" s="85">
        <v>25</v>
      </c>
      <c r="K67" s="15"/>
      <c r="L67" s="76"/>
      <c r="M67" s="76"/>
    </row>
    <row r="68" s="48" customFormat="1" ht="36" customHeight="1" spans="1:13">
      <c r="A68" s="89" t="s">
        <v>159</v>
      </c>
      <c r="B68" s="90"/>
      <c r="C68" s="91" t="s">
        <v>160</v>
      </c>
      <c r="D68" s="92"/>
      <c r="E68" s="92"/>
      <c r="F68" s="93"/>
      <c r="G68" s="92"/>
      <c r="H68" s="93"/>
      <c r="I68" s="92"/>
      <c r="J68" s="92"/>
      <c r="K68" s="96"/>
      <c r="L68" s="76"/>
      <c r="M68" s="76"/>
    </row>
    <row r="69" s="48" customFormat="1" ht="36" customHeight="1" spans="1:13">
      <c r="A69" s="89"/>
      <c r="B69" s="15">
        <v>1</v>
      </c>
      <c r="C69" s="94" t="s">
        <v>161</v>
      </c>
      <c r="D69" s="71" t="s">
        <v>162</v>
      </c>
      <c r="E69" s="71" t="s">
        <v>24</v>
      </c>
      <c r="F69" s="71">
        <v>1.152</v>
      </c>
      <c r="G69" s="71">
        <v>4.64</v>
      </c>
      <c r="H69" s="71">
        <f t="shared" ref="H69:H74" si="4">F69*G69</f>
        <v>5.34528</v>
      </c>
      <c r="I69" s="15" t="s">
        <v>32</v>
      </c>
      <c r="J69" s="71">
        <v>7.3</v>
      </c>
      <c r="K69" s="96"/>
      <c r="L69" s="76"/>
      <c r="M69" s="76"/>
    </row>
    <row r="70" s="48" customFormat="1" ht="36" customHeight="1" spans="1:13">
      <c r="A70" s="89"/>
      <c r="B70" s="15">
        <v>2</v>
      </c>
      <c r="C70" s="94" t="s">
        <v>161</v>
      </c>
      <c r="D70" s="71" t="s">
        <v>163</v>
      </c>
      <c r="E70" s="71" t="s">
        <v>24</v>
      </c>
      <c r="F70" s="71">
        <v>0.01</v>
      </c>
      <c r="G70" s="71">
        <v>4.64</v>
      </c>
      <c r="H70" s="71">
        <f t="shared" si="4"/>
        <v>0.0464</v>
      </c>
      <c r="I70" s="15" t="s">
        <v>32</v>
      </c>
      <c r="J70" s="71">
        <v>7.3</v>
      </c>
      <c r="K70" s="96"/>
      <c r="L70" s="76"/>
      <c r="M70" s="76"/>
    </row>
    <row r="71" s="48" customFormat="1" ht="36" customHeight="1" spans="1:13">
      <c r="A71" s="15"/>
      <c r="B71" s="15">
        <v>3</v>
      </c>
      <c r="C71" s="66" t="s">
        <v>164</v>
      </c>
      <c r="D71" s="69" t="s">
        <v>49</v>
      </c>
      <c r="E71" s="67" t="s">
        <v>38</v>
      </c>
      <c r="F71" s="77">
        <v>3.03</v>
      </c>
      <c r="G71" s="70">
        <v>11.19</v>
      </c>
      <c r="H71" s="71">
        <f t="shared" si="4"/>
        <v>33.9057</v>
      </c>
      <c r="I71" s="15" t="s">
        <v>32</v>
      </c>
      <c r="J71" s="71">
        <f>G71</f>
        <v>11.19</v>
      </c>
      <c r="K71" s="15"/>
      <c r="L71" s="76"/>
      <c r="M71" s="76"/>
    </row>
    <row r="72" s="48" customFormat="1" ht="36" customHeight="1" spans="1:13">
      <c r="A72" s="15"/>
      <c r="B72" s="15">
        <v>4</v>
      </c>
      <c r="C72" s="66" t="s">
        <v>165</v>
      </c>
      <c r="D72" s="69" t="s">
        <v>166</v>
      </c>
      <c r="E72" s="67" t="s">
        <v>42</v>
      </c>
      <c r="F72" s="77">
        <v>2</v>
      </c>
      <c r="G72" s="70">
        <v>3.48</v>
      </c>
      <c r="H72" s="71">
        <f t="shared" si="4"/>
        <v>6.96</v>
      </c>
      <c r="I72" s="15" t="s">
        <v>32</v>
      </c>
      <c r="J72" s="71">
        <f t="shared" ref="J72:J85" si="5">G72</f>
        <v>3.48</v>
      </c>
      <c r="K72" s="15"/>
      <c r="L72" s="76"/>
      <c r="M72" s="76"/>
    </row>
    <row r="73" s="48" customFormat="1" ht="36" customHeight="1" spans="1:13">
      <c r="A73" s="15"/>
      <c r="B73" s="15">
        <v>5</v>
      </c>
      <c r="C73" s="66" t="s">
        <v>165</v>
      </c>
      <c r="D73" s="69" t="s">
        <v>167</v>
      </c>
      <c r="E73" s="67" t="s">
        <v>42</v>
      </c>
      <c r="F73" s="77">
        <v>1.005</v>
      </c>
      <c r="G73" s="70">
        <v>14.37</v>
      </c>
      <c r="H73" s="71">
        <f t="shared" si="4"/>
        <v>14.44185</v>
      </c>
      <c r="I73" s="15" t="s">
        <v>32</v>
      </c>
      <c r="J73" s="71">
        <f t="shared" si="5"/>
        <v>14.37</v>
      </c>
      <c r="K73" s="15"/>
      <c r="L73" s="76"/>
      <c r="M73" s="76"/>
    </row>
    <row r="74" s="48" customFormat="1" ht="51" customHeight="1" spans="1:13">
      <c r="A74" s="15"/>
      <c r="B74" s="15">
        <v>6</v>
      </c>
      <c r="C74" s="66" t="s">
        <v>168</v>
      </c>
      <c r="D74" s="69" t="s">
        <v>166</v>
      </c>
      <c r="E74" s="67" t="s">
        <v>42</v>
      </c>
      <c r="F74" s="77">
        <v>3</v>
      </c>
      <c r="G74" s="70">
        <v>20</v>
      </c>
      <c r="H74" s="71">
        <f t="shared" si="4"/>
        <v>60</v>
      </c>
      <c r="I74" s="15" t="s">
        <v>169</v>
      </c>
      <c r="J74" s="71">
        <f t="shared" si="5"/>
        <v>20</v>
      </c>
      <c r="K74" s="15"/>
      <c r="L74" s="76"/>
      <c r="M74" s="76"/>
    </row>
    <row r="75" s="48" customFormat="1" ht="36" customHeight="1" spans="1:13">
      <c r="A75" s="15"/>
      <c r="B75" s="15">
        <v>7</v>
      </c>
      <c r="C75" s="66" t="s">
        <v>170</v>
      </c>
      <c r="D75" s="69" t="s">
        <v>167</v>
      </c>
      <c r="E75" s="67" t="s">
        <v>42</v>
      </c>
      <c r="F75" s="77">
        <v>11.11</v>
      </c>
      <c r="G75" s="70">
        <v>14.37</v>
      </c>
      <c r="H75" s="71">
        <f t="shared" ref="H75:H82" si="6">F75*G75</f>
        <v>159.6507</v>
      </c>
      <c r="I75" s="15" t="s">
        <v>32</v>
      </c>
      <c r="J75" s="71">
        <f t="shared" si="5"/>
        <v>14.37</v>
      </c>
      <c r="K75" s="15"/>
      <c r="L75" s="76"/>
      <c r="M75" s="76"/>
    </row>
    <row r="76" s="50" customFormat="1" ht="36" customHeight="1" spans="1:13">
      <c r="A76" s="15"/>
      <c r="B76" s="15">
        <v>8</v>
      </c>
      <c r="C76" s="66" t="s">
        <v>171</v>
      </c>
      <c r="D76" s="69" t="s">
        <v>167</v>
      </c>
      <c r="E76" s="67" t="s">
        <v>42</v>
      </c>
      <c r="F76" s="77">
        <v>10.1</v>
      </c>
      <c r="G76" s="70">
        <v>19.29</v>
      </c>
      <c r="H76" s="71">
        <f t="shared" si="6"/>
        <v>194.829</v>
      </c>
      <c r="I76" s="15" t="s">
        <v>32</v>
      </c>
      <c r="J76" s="71">
        <f t="shared" si="5"/>
        <v>19.29</v>
      </c>
      <c r="K76" s="15"/>
      <c r="L76" s="76"/>
      <c r="M76" s="76"/>
    </row>
    <row r="77" s="50" customFormat="1" ht="36" customHeight="1" spans="1:13">
      <c r="A77" s="15"/>
      <c r="B77" s="15">
        <v>9</v>
      </c>
      <c r="C77" s="66" t="s">
        <v>172</v>
      </c>
      <c r="D77" s="69" t="s">
        <v>49</v>
      </c>
      <c r="E77" s="67" t="s">
        <v>42</v>
      </c>
      <c r="F77" s="77">
        <v>11.11</v>
      </c>
      <c r="G77" s="70">
        <v>89.46</v>
      </c>
      <c r="H77" s="71">
        <f t="shared" si="6"/>
        <v>993.9006</v>
      </c>
      <c r="I77" s="15" t="s">
        <v>32</v>
      </c>
      <c r="J77" s="71">
        <f t="shared" si="5"/>
        <v>89.46</v>
      </c>
      <c r="K77" s="15"/>
      <c r="L77" s="76"/>
      <c r="M77" s="76"/>
    </row>
    <row r="78" s="50" customFormat="1" ht="36" customHeight="1" spans="1:13">
      <c r="A78" s="15"/>
      <c r="B78" s="15">
        <v>10</v>
      </c>
      <c r="C78" s="66" t="s">
        <v>173</v>
      </c>
      <c r="D78" s="69" t="s">
        <v>174</v>
      </c>
      <c r="E78" s="67" t="s">
        <v>38</v>
      </c>
      <c r="F78" s="77">
        <v>13.65</v>
      </c>
      <c r="G78" s="70">
        <v>3.27</v>
      </c>
      <c r="H78" s="71">
        <f t="shared" si="6"/>
        <v>44.6355</v>
      </c>
      <c r="I78" s="15" t="s">
        <v>35</v>
      </c>
      <c r="J78" s="71">
        <f t="shared" si="5"/>
        <v>3.27</v>
      </c>
      <c r="K78" s="15"/>
      <c r="L78" s="76"/>
      <c r="M78" s="76"/>
    </row>
    <row r="79" s="50" customFormat="1" ht="36" customHeight="1" spans="1:13">
      <c r="A79" s="15"/>
      <c r="B79" s="15">
        <v>11</v>
      </c>
      <c r="C79" s="66" t="s">
        <v>175</v>
      </c>
      <c r="D79" s="69" t="s">
        <v>166</v>
      </c>
      <c r="E79" s="67" t="s">
        <v>42</v>
      </c>
      <c r="F79" s="77">
        <v>3.15</v>
      </c>
      <c r="G79" s="70">
        <v>12.86</v>
      </c>
      <c r="H79" s="71">
        <f t="shared" si="6"/>
        <v>40.509</v>
      </c>
      <c r="I79" s="15" t="s">
        <v>35</v>
      </c>
      <c r="J79" s="71">
        <f t="shared" si="5"/>
        <v>12.86</v>
      </c>
      <c r="K79" s="15"/>
      <c r="L79" s="76"/>
      <c r="M79" s="76"/>
    </row>
    <row r="80" s="50" customFormat="1" ht="51" customHeight="1" spans="1:13">
      <c r="A80" s="15"/>
      <c r="B80" s="15">
        <v>12</v>
      </c>
      <c r="C80" s="66" t="s">
        <v>176</v>
      </c>
      <c r="D80" s="69" t="s">
        <v>49</v>
      </c>
      <c r="E80" s="67" t="s">
        <v>42</v>
      </c>
      <c r="F80" s="77">
        <v>18.18</v>
      </c>
      <c r="G80" s="70">
        <v>640</v>
      </c>
      <c r="H80" s="71">
        <f t="shared" si="6"/>
        <v>11635.2</v>
      </c>
      <c r="I80" s="15" t="s">
        <v>177</v>
      </c>
      <c r="J80" s="71">
        <v>420</v>
      </c>
      <c r="K80" s="15"/>
      <c r="L80" s="76"/>
      <c r="M80" s="76"/>
    </row>
    <row r="81" s="50" customFormat="1" ht="36" customHeight="1" spans="1:13">
      <c r="A81" s="15"/>
      <c r="B81" s="15">
        <v>13</v>
      </c>
      <c r="C81" s="66" t="s">
        <v>178</v>
      </c>
      <c r="D81" s="69"/>
      <c r="E81" s="67" t="s">
        <v>38</v>
      </c>
      <c r="F81" s="77">
        <v>20.2</v>
      </c>
      <c r="G81" s="70">
        <v>10</v>
      </c>
      <c r="H81" s="71">
        <f t="shared" si="6"/>
        <v>202</v>
      </c>
      <c r="I81" s="15" t="s">
        <v>179</v>
      </c>
      <c r="J81" s="71">
        <f t="shared" si="5"/>
        <v>10</v>
      </c>
      <c r="K81" s="15"/>
      <c r="L81" s="76"/>
      <c r="M81" s="76"/>
    </row>
    <row r="82" s="50" customFormat="1" ht="36" customHeight="1" spans="1:13">
      <c r="A82" s="15"/>
      <c r="B82" s="15">
        <v>14</v>
      </c>
      <c r="C82" s="66" t="s">
        <v>180</v>
      </c>
      <c r="D82" s="69"/>
      <c r="E82" s="67" t="s">
        <v>38</v>
      </c>
      <c r="F82" s="77">
        <v>8.08</v>
      </c>
      <c r="G82" s="70">
        <v>10</v>
      </c>
      <c r="H82" s="71">
        <f t="shared" si="6"/>
        <v>80.8</v>
      </c>
      <c r="I82" s="15" t="s">
        <v>179</v>
      </c>
      <c r="J82" s="71">
        <f t="shared" si="5"/>
        <v>10</v>
      </c>
      <c r="K82" s="15"/>
      <c r="L82" s="76"/>
      <c r="M82" s="76"/>
    </row>
    <row r="83" s="50" customFormat="1" ht="36" customHeight="1" spans="1:13">
      <c r="A83" s="15"/>
      <c r="B83" s="15">
        <v>15</v>
      </c>
      <c r="C83" s="66" t="s">
        <v>181</v>
      </c>
      <c r="D83" s="69" t="s">
        <v>182</v>
      </c>
      <c r="E83" s="67" t="s">
        <v>34</v>
      </c>
      <c r="F83" s="77">
        <v>53.037</v>
      </c>
      <c r="G83" s="70">
        <v>11.89</v>
      </c>
      <c r="H83" s="71">
        <f t="shared" ref="H83:H91" si="7">F83*G83</f>
        <v>630.60993</v>
      </c>
      <c r="I83" s="15" t="s">
        <v>32</v>
      </c>
      <c r="J83" s="71">
        <f t="shared" si="5"/>
        <v>11.89</v>
      </c>
      <c r="K83" s="15"/>
      <c r="L83" s="76"/>
      <c r="M83" s="76"/>
    </row>
    <row r="84" s="50" customFormat="1" ht="36" customHeight="1" spans="1:13">
      <c r="A84" s="15"/>
      <c r="B84" s="15">
        <v>16</v>
      </c>
      <c r="C84" s="66" t="s">
        <v>181</v>
      </c>
      <c r="D84" s="69" t="s">
        <v>183</v>
      </c>
      <c r="E84" s="67" t="s">
        <v>34</v>
      </c>
      <c r="F84" s="77">
        <v>151.874</v>
      </c>
      <c r="G84" s="95">
        <v>19.18</v>
      </c>
      <c r="H84" s="71">
        <f t="shared" si="7"/>
        <v>2912.94332</v>
      </c>
      <c r="I84" s="15" t="s">
        <v>32</v>
      </c>
      <c r="J84" s="71">
        <f t="shared" si="5"/>
        <v>19.18</v>
      </c>
      <c r="K84" s="15"/>
      <c r="L84" s="76"/>
      <c r="M84" s="76"/>
    </row>
    <row r="85" s="50" customFormat="1" ht="36" customHeight="1" spans="1:13">
      <c r="A85" s="15"/>
      <c r="B85" s="15">
        <v>17</v>
      </c>
      <c r="C85" s="66" t="s">
        <v>181</v>
      </c>
      <c r="D85" s="69" t="s">
        <v>184</v>
      </c>
      <c r="E85" s="67" t="s">
        <v>34</v>
      </c>
      <c r="F85" s="77">
        <v>105.699</v>
      </c>
      <c r="G85" s="95">
        <v>25.9</v>
      </c>
      <c r="H85" s="71">
        <f t="shared" si="7"/>
        <v>2737.6041</v>
      </c>
      <c r="I85" s="15" t="s">
        <v>32</v>
      </c>
      <c r="J85" s="71">
        <f t="shared" si="5"/>
        <v>25.9</v>
      </c>
      <c r="K85" s="15"/>
      <c r="L85" s="76"/>
      <c r="M85" s="76"/>
    </row>
    <row r="86" s="50" customFormat="1" ht="36" customHeight="1" spans="1:13">
      <c r="A86" s="15"/>
      <c r="B86" s="15">
        <v>18</v>
      </c>
      <c r="C86" s="66" t="s">
        <v>181</v>
      </c>
      <c r="D86" s="69" t="s">
        <v>185</v>
      </c>
      <c r="E86" s="67" t="s">
        <v>34</v>
      </c>
      <c r="F86" s="77">
        <v>124.187</v>
      </c>
      <c r="G86" s="95">
        <v>40.28</v>
      </c>
      <c r="H86" s="71">
        <f t="shared" si="7"/>
        <v>5002.25236</v>
      </c>
      <c r="I86" s="15" t="s">
        <v>32</v>
      </c>
      <c r="J86" s="71">
        <v>32.13</v>
      </c>
      <c r="K86" s="15"/>
      <c r="L86" s="76"/>
      <c r="M86" s="76"/>
    </row>
    <row r="87" s="50" customFormat="1" ht="36" customHeight="1" spans="1:13">
      <c r="A87" s="15"/>
      <c r="B87" s="15">
        <v>19</v>
      </c>
      <c r="C87" s="66" t="s">
        <v>181</v>
      </c>
      <c r="D87" s="69" t="s">
        <v>186</v>
      </c>
      <c r="E87" s="67" t="s">
        <v>34</v>
      </c>
      <c r="F87" s="77">
        <v>12</v>
      </c>
      <c r="G87" s="95">
        <v>32.13</v>
      </c>
      <c r="H87" s="71">
        <f t="shared" si="7"/>
        <v>385.56</v>
      </c>
      <c r="I87" s="15" t="s">
        <v>32</v>
      </c>
      <c r="J87" s="71">
        <v>40.28</v>
      </c>
      <c r="K87" s="15"/>
      <c r="L87" s="76"/>
      <c r="M87" s="76"/>
    </row>
    <row r="88" s="50" customFormat="1" ht="36" customHeight="1" spans="1:13">
      <c r="A88" s="15"/>
      <c r="B88" s="15">
        <v>20</v>
      </c>
      <c r="C88" s="66" t="s">
        <v>187</v>
      </c>
      <c r="D88" s="69" t="s">
        <v>188</v>
      </c>
      <c r="E88" s="67" t="s">
        <v>34</v>
      </c>
      <c r="F88" s="77">
        <v>0.515</v>
      </c>
      <c r="G88" s="70">
        <v>43.74</v>
      </c>
      <c r="H88" s="71">
        <f t="shared" si="7"/>
        <v>22.5261</v>
      </c>
      <c r="I88" s="15" t="s">
        <v>32</v>
      </c>
      <c r="J88" s="71">
        <v>5.5</v>
      </c>
      <c r="K88" s="15"/>
      <c r="L88" s="76"/>
      <c r="M88" s="76"/>
    </row>
    <row r="89" s="50" customFormat="1" ht="36" customHeight="1" spans="1:13">
      <c r="A89" s="15"/>
      <c r="B89" s="15">
        <v>21</v>
      </c>
      <c r="C89" s="66" t="s">
        <v>187</v>
      </c>
      <c r="D89" s="69" t="s">
        <v>189</v>
      </c>
      <c r="E89" s="67" t="s">
        <v>34</v>
      </c>
      <c r="F89" s="77">
        <v>0.515</v>
      </c>
      <c r="G89" s="70">
        <v>62.44</v>
      </c>
      <c r="H89" s="71">
        <f t="shared" si="7"/>
        <v>32.1566</v>
      </c>
      <c r="I89" s="15" t="s">
        <v>32</v>
      </c>
      <c r="J89" s="71">
        <v>6.8</v>
      </c>
      <c r="K89" s="15"/>
      <c r="L89" s="76"/>
      <c r="M89" s="76"/>
    </row>
    <row r="90" s="50" customFormat="1" ht="36" customHeight="1" spans="1:13">
      <c r="A90" s="15"/>
      <c r="B90" s="15">
        <v>22</v>
      </c>
      <c r="C90" s="66" t="s">
        <v>190</v>
      </c>
      <c r="D90" s="69" t="s">
        <v>191</v>
      </c>
      <c r="E90" s="67" t="s">
        <v>42</v>
      </c>
      <c r="F90" s="77">
        <v>64</v>
      </c>
      <c r="G90" s="70">
        <v>3.89</v>
      </c>
      <c r="H90" s="71">
        <f t="shared" si="7"/>
        <v>248.96</v>
      </c>
      <c r="I90" s="15" t="s">
        <v>32</v>
      </c>
      <c r="J90" s="71">
        <f>G90</f>
        <v>3.89</v>
      </c>
      <c r="K90" s="15"/>
      <c r="L90" s="76"/>
      <c r="M90" s="76"/>
    </row>
    <row r="91" s="50" customFormat="1" ht="36" customHeight="1" spans="1:13">
      <c r="A91" s="15"/>
      <c r="B91" s="15">
        <v>23</v>
      </c>
      <c r="C91" s="66" t="s">
        <v>192</v>
      </c>
      <c r="D91" s="69" t="s">
        <v>193</v>
      </c>
      <c r="E91" s="67" t="s">
        <v>42</v>
      </c>
      <c r="F91" s="77">
        <v>49.361</v>
      </c>
      <c r="G91" s="70">
        <v>48.89</v>
      </c>
      <c r="H91" s="71">
        <f t="shared" si="7"/>
        <v>2413.25929</v>
      </c>
      <c r="I91" s="15" t="s">
        <v>32</v>
      </c>
      <c r="J91" s="71">
        <f t="shared" ref="J91:J97" si="8">G91</f>
        <v>48.89</v>
      </c>
      <c r="K91" s="15"/>
      <c r="L91" s="76"/>
      <c r="M91" s="76"/>
    </row>
    <row r="92" s="50" customFormat="1" ht="36" customHeight="1" spans="1:13">
      <c r="A92" s="15"/>
      <c r="B92" s="15">
        <v>24</v>
      </c>
      <c r="C92" s="66" t="s">
        <v>194</v>
      </c>
      <c r="D92" s="69" t="s">
        <v>195</v>
      </c>
      <c r="E92" s="67" t="s">
        <v>42</v>
      </c>
      <c r="F92" s="77">
        <v>1.01</v>
      </c>
      <c r="G92" s="70">
        <v>58.59</v>
      </c>
      <c r="H92" s="71">
        <f t="shared" ref="H92:H135" si="9">F92*G92</f>
        <v>59.1759</v>
      </c>
      <c r="I92" s="15" t="s">
        <v>32</v>
      </c>
      <c r="J92" s="71">
        <f t="shared" si="8"/>
        <v>58.59</v>
      </c>
      <c r="K92" s="15"/>
      <c r="L92" s="76"/>
      <c r="M92" s="76"/>
    </row>
    <row r="93" s="50" customFormat="1" ht="36" customHeight="1" spans="1:13">
      <c r="A93" s="15"/>
      <c r="B93" s="15">
        <v>25</v>
      </c>
      <c r="C93" s="66" t="s">
        <v>194</v>
      </c>
      <c r="D93" s="69" t="s">
        <v>196</v>
      </c>
      <c r="E93" s="67" t="s">
        <v>42</v>
      </c>
      <c r="F93" s="77">
        <v>2</v>
      </c>
      <c r="G93" s="70">
        <v>78.43</v>
      </c>
      <c r="H93" s="71">
        <f t="shared" si="9"/>
        <v>156.86</v>
      </c>
      <c r="I93" s="15" t="s">
        <v>32</v>
      </c>
      <c r="J93" s="71">
        <f t="shared" si="8"/>
        <v>78.43</v>
      </c>
      <c r="K93" s="15"/>
      <c r="L93" s="76"/>
      <c r="M93" s="76"/>
    </row>
    <row r="94" s="50" customFormat="1" ht="36" customHeight="1" spans="1:13">
      <c r="A94" s="15"/>
      <c r="B94" s="15">
        <v>26</v>
      </c>
      <c r="C94" s="66" t="s">
        <v>194</v>
      </c>
      <c r="D94" s="69" t="s">
        <v>197</v>
      </c>
      <c r="E94" s="67" t="s">
        <v>42</v>
      </c>
      <c r="F94" s="77">
        <v>2</v>
      </c>
      <c r="G94" s="70">
        <v>120.57</v>
      </c>
      <c r="H94" s="71">
        <f t="shared" si="9"/>
        <v>241.14</v>
      </c>
      <c r="I94" s="15" t="s">
        <v>32</v>
      </c>
      <c r="J94" s="71">
        <f t="shared" si="8"/>
        <v>120.57</v>
      </c>
      <c r="K94" s="15"/>
      <c r="L94" s="76"/>
      <c r="M94" s="76"/>
    </row>
    <row r="95" s="50" customFormat="1" ht="36" customHeight="1" spans="1:13">
      <c r="A95" s="15"/>
      <c r="B95" s="15">
        <v>27</v>
      </c>
      <c r="C95" s="66" t="s">
        <v>198</v>
      </c>
      <c r="D95" s="69" t="s">
        <v>191</v>
      </c>
      <c r="E95" s="67" t="s">
        <v>42</v>
      </c>
      <c r="F95" s="77">
        <v>0.305</v>
      </c>
      <c r="G95" s="70">
        <v>10.58</v>
      </c>
      <c r="H95" s="71">
        <f t="shared" si="9"/>
        <v>3.2269</v>
      </c>
      <c r="I95" s="15" t="s">
        <v>32</v>
      </c>
      <c r="J95" s="71">
        <f t="shared" si="8"/>
        <v>10.58</v>
      </c>
      <c r="K95" s="15"/>
      <c r="L95" s="76"/>
      <c r="M95" s="76"/>
    </row>
    <row r="96" s="50" customFormat="1" ht="36" customHeight="1" spans="1:13">
      <c r="A96" s="15"/>
      <c r="B96" s="15">
        <v>28</v>
      </c>
      <c r="C96" s="66" t="s">
        <v>198</v>
      </c>
      <c r="D96" s="69" t="s">
        <v>195</v>
      </c>
      <c r="E96" s="67" t="s">
        <v>42</v>
      </c>
      <c r="F96" s="77">
        <f>0.004+0.27</f>
        <v>0.274</v>
      </c>
      <c r="G96" s="70">
        <v>13.03</v>
      </c>
      <c r="H96" s="71">
        <f t="shared" si="9"/>
        <v>3.57022</v>
      </c>
      <c r="I96" s="15" t="s">
        <v>32</v>
      </c>
      <c r="J96" s="71">
        <f t="shared" si="8"/>
        <v>13.03</v>
      </c>
      <c r="K96" s="15"/>
      <c r="L96" s="76"/>
      <c r="M96" s="76"/>
    </row>
    <row r="97" s="50" customFormat="1" ht="36" customHeight="1" spans="1:13">
      <c r="A97" s="15"/>
      <c r="B97" s="15">
        <v>29</v>
      </c>
      <c r="C97" s="66" t="s">
        <v>199</v>
      </c>
      <c r="D97" s="69" t="s">
        <v>200</v>
      </c>
      <c r="E97" s="67" t="s">
        <v>38</v>
      </c>
      <c r="F97" s="77">
        <v>17</v>
      </c>
      <c r="G97" s="70">
        <v>256.64</v>
      </c>
      <c r="H97" s="71">
        <f t="shared" si="9"/>
        <v>4362.88</v>
      </c>
      <c r="I97" s="15" t="s">
        <v>32</v>
      </c>
      <c r="J97" s="71">
        <f t="shared" si="8"/>
        <v>256.64</v>
      </c>
      <c r="K97" s="15"/>
      <c r="L97" s="76"/>
      <c r="M97" s="76"/>
    </row>
    <row r="98" s="50" customFormat="1" ht="47" customHeight="1" spans="1:13">
      <c r="A98" s="15"/>
      <c r="B98" s="15">
        <v>30</v>
      </c>
      <c r="C98" s="66" t="s">
        <v>201</v>
      </c>
      <c r="D98" s="69" t="s">
        <v>202</v>
      </c>
      <c r="E98" s="67" t="s">
        <v>38</v>
      </c>
      <c r="F98" s="77">
        <v>3</v>
      </c>
      <c r="G98" s="70">
        <v>360</v>
      </c>
      <c r="H98" s="71">
        <f t="shared" si="9"/>
        <v>1080</v>
      </c>
      <c r="I98" s="15" t="s">
        <v>203</v>
      </c>
      <c r="J98" s="71">
        <v>300</v>
      </c>
      <c r="K98" s="15"/>
      <c r="L98" s="76"/>
      <c r="M98" s="76"/>
    </row>
    <row r="99" s="50" customFormat="1" ht="36" customHeight="1" spans="1:13">
      <c r="A99" s="15"/>
      <c r="B99" s="15">
        <v>31</v>
      </c>
      <c r="C99" s="66" t="s">
        <v>204</v>
      </c>
      <c r="D99" s="69" t="s">
        <v>197</v>
      </c>
      <c r="E99" s="67" t="s">
        <v>205</v>
      </c>
      <c r="F99" s="77">
        <v>11</v>
      </c>
      <c r="G99" s="70">
        <v>24.78</v>
      </c>
      <c r="H99" s="71">
        <f t="shared" si="9"/>
        <v>272.58</v>
      </c>
      <c r="I99" s="15" t="s">
        <v>32</v>
      </c>
      <c r="J99" s="71">
        <f>G99</f>
        <v>24.78</v>
      </c>
      <c r="K99" s="15"/>
      <c r="L99" s="76"/>
      <c r="M99" s="76"/>
    </row>
    <row r="100" s="50" customFormat="1" ht="36" customHeight="1" spans="1:13">
      <c r="A100" s="15"/>
      <c r="B100" s="15">
        <v>32</v>
      </c>
      <c r="C100" s="66" t="s">
        <v>206</v>
      </c>
      <c r="D100" s="69" t="s">
        <v>191</v>
      </c>
      <c r="E100" s="67" t="s">
        <v>205</v>
      </c>
      <c r="F100" s="77">
        <v>7</v>
      </c>
      <c r="G100" s="70">
        <v>20.07</v>
      </c>
      <c r="H100" s="71">
        <f t="shared" si="9"/>
        <v>140.49</v>
      </c>
      <c r="I100" s="15" t="s">
        <v>32</v>
      </c>
      <c r="J100" s="71">
        <f>G100</f>
        <v>20.07</v>
      </c>
      <c r="K100" s="15"/>
      <c r="L100" s="76"/>
      <c r="M100" s="76"/>
    </row>
    <row r="101" s="50" customFormat="1" ht="49" customHeight="1" spans="1:13">
      <c r="A101" s="15"/>
      <c r="B101" s="15">
        <v>33</v>
      </c>
      <c r="C101" s="66" t="s">
        <v>207</v>
      </c>
      <c r="D101" s="69" t="s">
        <v>49</v>
      </c>
      <c r="E101" s="67" t="s">
        <v>42</v>
      </c>
      <c r="F101" s="77">
        <v>7</v>
      </c>
      <c r="G101" s="70">
        <v>486</v>
      </c>
      <c r="H101" s="71">
        <f t="shared" si="9"/>
        <v>3402</v>
      </c>
      <c r="I101" s="15" t="s">
        <v>208</v>
      </c>
      <c r="J101" s="71">
        <v>400</v>
      </c>
      <c r="K101" s="15"/>
      <c r="L101" s="76"/>
      <c r="M101" s="76"/>
    </row>
    <row r="102" s="50" customFormat="1" ht="36" customHeight="1" spans="1:13">
      <c r="A102" s="15"/>
      <c r="B102" s="15">
        <v>34</v>
      </c>
      <c r="C102" s="66" t="s">
        <v>209</v>
      </c>
      <c r="D102" s="69" t="s">
        <v>49</v>
      </c>
      <c r="E102" s="67" t="s">
        <v>47</v>
      </c>
      <c r="F102" s="77">
        <v>20</v>
      </c>
      <c r="G102" s="70">
        <v>5</v>
      </c>
      <c r="H102" s="71">
        <f t="shared" si="9"/>
        <v>100</v>
      </c>
      <c r="I102" s="15" t="s">
        <v>32</v>
      </c>
      <c r="J102" s="71">
        <f>G102</f>
        <v>5</v>
      </c>
      <c r="K102" s="15"/>
      <c r="L102" s="76"/>
      <c r="M102" s="76"/>
    </row>
    <row r="103" s="50" customFormat="1" ht="36" customHeight="1" spans="1:13">
      <c r="A103" s="15"/>
      <c r="B103" s="15">
        <v>35</v>
      </c>
      <c r="C103" s="66" t="s">
        <v>210</v>
      </c>
      <c r="D103" s="69" t="s">
        <v>197</v>
      </c>
      <c r="E103" s="67" t="s">
        <v>42</v>
      </c>
      <c r="F103" s="77">
        <v>11</v>
      </c>
      <c r="G103" s="70">
        <v>24.78</v>
      </c>
      <c r="H103" s="71">
        <f t="shared" si="9"/>
        <v>272.58</v>
      </c>
      <c r="I103" s="15" t="s">
        <v>32</v>
      </c>
      <c r="J103" s="71">
        <f>G103</f>
        <v>24.78</v>
      </c>
      <c r="K103" s="15"/>
      <c r="L103" s="76"/>
      <c r="M103" s="76"/>
    </row>
    <row r="104" s="50" customFormat="1" ht="36" customHeight="1" spans="1:13">
      <c r="A104" s="15"/>
      <c r="B104" s="15">
        <v>36</v>
      </c>
      <c r="C104" s="66" t="s">
        <v>211</v>
      </c>
      <c r="D104" s="69" t="s">
        <v>212</v>
      </c>
      <c r="E104" s="67" t="s">
        <v>42</v>
      </c>
      <c r="F104" s="77">
        <v>15</v>
      </c>
      <c r="G104" s="70">
        <v>67.794</v>
      </c>
      <c r="H104" s="71">
        <f t="shared" si="9"/>
        <v>1016.91</v>
      </c>
      <c r="I104" s="15" t="s">
        <v>213</v>
      </c>
      <c r="J104" s="71">
        <f>G104</f>
        <v>67.794</v>
      </c>
      <c r="K104" s="15"/>
      <c r="L104" s="76"/>
      <c r="M104" s="76"/>
    </row>
    <row r="105" s="50" customFormat="1" ht="36" customHeight="1" spans="1:13">
      <c r="A105" s="15"/>
      <c r="B105" s="15">
        <v>37</v>
      </c>
      <c r="C105" s="66" t="s">
        <v>214</v>
      </c>
      <c r="D105" s="69" t="s">
        <v>215</v>
      </c>
      <c r="E105" s="67" t="s">
        <v>38</v>
      </c>
      <c r="F105" s="77">
        <v>3</v>
      </c>
      <c r="G105" s="70">
        <v>58</v>
      </c>
      <c r="H105" s="71">
        <f t="shared" si="9"/>
        <v>174</v>
      </c>
      <c r="I105" s="15" t="s">
        <v>216</v>
      </c>
      <c r="J105" s="71">
        <v>35</v>
      </c>
      <c r="K105" s="15"/>
      <c r="L105" s="76"/>
      <c r="M105" s="76"/>
    </row>
    <row r="106" s="50" customFormat="1" ht="36" customHeight="1" spans="1:13">
      <c r="A106" s="15"/>
      <c r="B106" s="15">
        <v>38</v>
      </c>
      <c r="C106" s="66" t="s">
        <v>217</v>
      </c>
      <c r="D106" s="69" t="s">
        <v>218</v>
      </c>
      <c r="E106" s="67" t="s">
        <v>38</v>
      </c>
      <c r="F106" s="77">
        <v>39</v>
      </c>
      <c r="G106" s="70">
        <v>78</v>
      </c>
      <c r="H106" s="71">
        <f t="shared" si="9"/>
        <v>3042</v>
      </c>
      <c r="I106" s="15" t="s">
        <v>219</v>
      </c>
      <c r="J106" s="71">
        <v>51</v>
      </c>
      <c r="K106" s="15"/>
      <c r="L106" s="76"/>
      <c r="M106" s="76"/>
    </row>
    <row r="107" s="50" customFormat="1" ht="36" customHeight="1" spans="1:13">
      <c r="A107" s="15"/>
      <c r="B107" s="15">
        <v>39</v>
      </c>
      <c r="C107" s="66" t="s">
        <v>217</v>
      </c>
      <c r="D107" s="69" t="s">
        <v>220</v>
      </c>
      <c r="E107" s="67" t="s">
        <v>38</v>
      </c>
      <c r="F107" s="77">
        <v>8</v>
      </c>
      <c r="G107" s="70">
        <v>80</v>
      </c>
      <c r="H107" s="71">
        <f t="shared" si="9"/>
        <v>640</v>
      </c>
      <c r="I107" s="15" t="s">
        <v>221</v>
      </c>
      <c r="J107" s="71">
        <v>53</v>
      </c>
      <c r="K107" s="15"/>
      <c r="L107" s="76"/>
      <c r="M107" s="76"/>
    </row>
    <row r="108" s="50" customFormat="1" ht="36" customHeight="1" spans="1:13">
      <c r="A108" s="15"/>
      <c r="B108" s="15">
        <v>40</v>
      </c>
      <c r="C108" s="66" t="s">
        <v>217</v>
      </c>
      <c r="D108" s="69" t="s">
        <v>222</v>
      </c>
      <c r="E108" s="67" t="s">
        <v>38</v>
      </c>
      <c r="F108" s="77">
        <v>22</v>
      </c>
      <c r="G108" s="70">
        <v>85</v>
      </c>
      <c r="H108" s="71">
        <f t="shared" si="9"/>
        <v>1870</v>
      </c>
      <c r="I108" s="15" t="s">
        <v>223</v>
      </c>
      <c r="J108" s="71">
        <v>55</v>
      </c>
      <c r="K108" s="15"/>
      <c r="L108" s="76"/>
      <c r="M108" s="76"/>
    </row>
    <row r="109" s="50" customFormat="1" ht="36" customHeight="1" spans="1:13">
      <c r="A109" s="15"/>
      <c r="B109" s="15">
        <v>41</v>
      </c>
      <c r="C109" s="66" t="s">
        <v>224</v>
      </c>
      <c r="D109" s="69" t="s">
        <v>225</v>
      </c>
      <c r="E109" s="67" t="s">
        <v>38</v>
      </c>
      <c r="F109" s="77">
        <v>10</v>
      </c>
      <c r="G109" s="70">
        <v>98</v>
      </c>
      <c r="H109" s="71">
        <f t="shared" si="9"/>
        <v>980</v>
      </c>
      <c r="I109" s="15" t="s">
        <v>226</v>
      </c>
      <c r="J109" s="71">
        <v>65</v>
      </c>
      <c r="K109" s="15"/>
      <c r="L109" s="76"/>
      <c r="M109" s="76"/>
    </row>
    <row r="110" s="50" customFormat="1" ht="36" customHeight="1" spans="1:13">
      <c r="A110" s="15"/>
      <c r="B110" s="15">
        <v>42</v>
      </c>
      <c r="C110" s="66" t="s">
        <v>227</v>
      </c>
      <c r="D110" s="69" t="s">
        <v>228</v>
      </c>
      <c r="E110" s="67" t="s">
        <v>38</v>
      </c>
      <c r="F110" s="77">
        <v>19</v>
      </c>
      <c r="G110" s="70">
        <v>108</v>
      </c>
      <c r="H110" s="71">
        <f t="shared" si="9"/>
        <v>2052</v>
      </c>
      <c r="I110" s="15" t="s">
        <v>229</v>
      </c>
      <c r="J110" s="71">
        <f>G110</f>
        <v>108</v>
      </c>
      <c r="K110" s="15"/>
      <c r="L110" s="76"/>
      <c r="M110" s="76"/>
    </row>
    <row r="111" s="50" customFormat="1" ht="36" customHeight="1" spans="1:13">
      <c r="A111" s="15"/>
      <c r="B111" s="15">
        <v>43</v>
      </c>
      <c r="C111" s="66" t="s">
        <v>230</v>
      </c>
      <c r="D111" s="69" t="s">
        <v>220</v>
      </c>
      <c r="E111" s="67" t="s">
        <v>38</v>
      </c>
      <c r="F111" s="77">
        <v>5</v>
      </c>
      <c r="G111" s="70">
        <v>85</v>
      </c>
      <c r="H111" s="71">
        <f t="shared" si="9"/>
        <v>425</v>
      </c>
      <c r="I111" s="15" t="s">
        <v>231</v>
      </c>
      <c r="J111" s="71">
        <f>G111</f>
        <v>85</v>
      </c>
      <c r="K111" s="15"/>
      <c r="L111" s="76"/>
      <c r="M111" s="76"/>
    </row>
    <row r="112" s="50" customFormat="1" ht="36" customHeight="1" spans="1:13">
      <c r="A112" s="15"/>
      <c r="B112" s="15">
        <v>44</v>
      </c>
      <c r="C112" s="66" t="s">
        <v>232</v>
      </c>
      <c r="D112" s="69" t="s">
        <v>233</v>
      </c>
      <c r="E112" s="67" t="s">
        <v>38</v>
      </c>
      <c r="F112" s="77">
        <v>9</v>
      </c>
      <c r="G112" s="70">
        <v>75</v>
      </c>
      <c r="H112" s="71">
        <f t="shared" si="9"/>
        <v>675</v>
      </c>
      <c r="I112" s="15" t="s">
        <v>234</v>
      </c>
      <c r="J112" s="71">
        <f>G112</f>
        <v>75</v>
      </c>
      <c r="K112" s="15"/>
      <c r="L112" s="76"/>
      <c r="M112" s="76"/>
    </row>
    <row r="113" s="50" customFormat="1" ht="36" customHeight="1" spans="1:13">
      <c r="A113" s="15"/>
      <c r="B113" s="15">
        <v>45</v>
      </c>
      <c r="C113" s="66" t="s">
        <v>235</v>
      </c>
      <c r="D113" s="69" t="s">
        <v>236</v>
      </c>
      <c r="E113" s="67" t="s">
        <v>38</v>
      </c>
      <c r="F113" s="77">
        <v>1</v>
      </c>
      <c r="G113" s="70">
        <v>50</v>
      </c>
      <c r="H113" s="71">
        <f t="shared" si="9"/>
        <v>50</v>
      </c>
      <c r="I113" s="15" t="s">
        <v>237</v>
      </c>
      <c r="J113" s="71">
        <f>G113</f>
        <v>50</v>
      </c>
      <c r="K113" s="15"/>
      <c r="L113" s="76"/>
      <c r="M113" s="76"/>
    </row>
    <row r="114" s="50" customFormat="1" ht="36" customHeight="1" spans="1:13">
      <c r="A114" s="15"/>
      <c r="B114" s="15">
        <v>46</v>
      </c>
      <c r="C114" s="66" t="s">
        <v>235</v>
      </c>
      <c r="D114" s="69" t="s">
        <v>238</v>
      </c>
      <c r="E114" s="67" t="s">
        <v>38</v>
      </c>
      <c r="F114" s="77">
        <v>2</v>
      </c>
      <c r="G114" s="70">
        <v>50</v>
      </c>
      <c r="H114" s="71">
        <f t="shared" si="9"/>
        <v>100</v>
      </c>
      <c r="I114" s="15" t="s">
        <v>237</v>
      </c>
      <c r="J114" s="71">
        <v>50</v>
      </c>
      <c r="K114" s="15"/>
      <c r="L114" s="76"/>
      <c r="M114" s="76"/>
    </row>
    <row r="115" s="50" customFormat="1" ht="36" customHeight="1" spans="1:13">
      <c r="A115" s="15"/>
      <c r="B115" s="15">
        <v>47</v>
      </c>
      <c r="C115" s="66" t="s">
        <v>235</v>
      </c>
      <c r="D115" s="69" t="s">
        <v>239</v>
      </c>
      <c r="E115" s="67" t="s">
        <v>38</v>
      </c>
      <c r="F115" s="77">
        <v>39</v>
      </c>
      <c r="G115" s="70">
        <v>65</v>
      </c>
      <c r="H115" s="71">
        <f t="shared" si="9"/>
        <v>2535</v>
      </c>
      <c r="I115" s="15" t="s">
        <v>240</v>
      </c>
      <c r="J115" s="71">
        <v>55</v>
      </c>
      <c r="K115" s="15"/>
      <c r="L115" s="76"/>
      <c r="M115" s="76"/>
    </row>
    <row r="116" s="50" customFormat="1" ht="36" customHeight="1" spans="1:13">
      <c r="A116" s="15"/>
      <c r="B116" s="15">
        <v>48</v>
      </c>
      <c r="C116" s="66" t="s">
        <v>235</v>
      </c>
      <c r="D116" s="69" t="s">
        <v>241</v>
      </c>
      <c r="E116" s="67" t="s">
        <v>38</v>
      </c>
      <c r="F116" s="77">
        <v>4</v>
      </c>
      <c r="G116" s="70">
        <v>65</v>
      </c>
      <c r="H116" s="71">
        <f t="shared" si="9"/>
        <v>260</v>
      </c>
      <c r="I116" s="15" t="s">
        <v>240</v>
      </c>
      <c r="J116" s="71">
        <v>35</v>
      </c>
      <c r="K116" s="15"/>
      <c r="L116" s="76"/>
      <c r="M116" s="76"/>
    </row>
    <row r="117" s="50" customFormat="1" ht="36" customHeight="1" spans="1:13">
      <c r="A117" s="15"/>
      <c r="B117" s="15">
        <v>49</v>
      </c>
      <c r="C117" s="66" t="s">
        <v>242</v>
      </c>
      <c r="D117" s="69" t="s">
        <v>243</v>
      </c>
      <c r="E117" s="67" t="s">
        <v>38</v>
      </c>
      <c r="F117" s="77">
        <v>9</v>
      </c>
      <c r="G117" s="70">
        <v>50</v>
      </c>
      <c r="H117" s="71">
        <f t="shared" ref="H116:H132" si="10">F117*G117</f>
        <v>450</v>
      </c>
      <c r="I117" s="15" t="s">
        <v>237</v>
      </c>
      <c r="J117" s="71">
        <v>36</v>
      </c>
      <c r="K117" s="15"/>
      <c r="L117" s="76"/>
      <c r="M117" s="76"/>
    </row>
    <row r="118" s="50" customFormat="1" ht="36" customHeight="1" spans="1:13">
      <c r="A118" s="15"/>
      <c r="B118" s="15">
        <v>50</v>
      </c>
      <c r="C118" s="66" t="s">
        <v>242</v>
      </c>
      <c r="D118" s="69" t="s">
        <v>244</v>
      </c>
      <c r="E118" s="67" t="s">
        <v>38</v>
      </c>
      <c r="F118" s="77">
        <v>9</v>
      </c>
      <c r="G118" s="70">
        <v>55</v>
      </c>
      <c r="H118" s="71">
        <f t="shared" si="10"/>
        <v>495</v>
      </c>
      <c r="I118" s="15" t="s">
        <v>245</v>
      </c>
      <c r="J118" s="71">
        <v>37</v>
      </c>
      <c r="K118" s="15"/>
      <c r="L118" s="76"/>
      <c r="M118" s="76"/>
    </row>
    <row r="119" s="50" customFormat="1" ht="36" customHeight="1" spans="1:13">
      <c r="A119" s="15"/>
      <c r="B119" s="15">
        <v>51</v>
      </c>
      <c r="C119" s="66" t="s">
        <v>242</v>
      </c>
      <c r="D119" s="69" t="s">
        <v>246</v>
      </c>
      <c r="E119" s="67" t="s">
        <v>38</v>
      </c>
      <c r="F119" s="77">
        <v>2</v>
      </c>
      <c r="G119" s="70">
        <v>55</v>
      </c>
      <c r="H119" s="71">
        <f t="shared" si="10"/>
        <v>110</v>
      </c>
      <c r="I119" s="15" t="s">
        <v>245</v>
      </c>
      <c r="J119" s="71">
        <v>38</v>
      </c>
      <c r="K119" s="15"/>
      <c r="L119" s="76"/>
      <c r="M119" s="76"/>
    </row>
    <row r="120" s="50" customFormat="1" ht="36" customHeight="1" spans="1:13">
      <c r="A120" s="15"/>
      <c r="B120" s="15">
        <v>52</v>
      </c>
      <c r="C120" s="66" t="s">
        <v>242</v>
      </c>
      <c r="D120" s="69" t="s">
        <v>247</v>
      </c>
      <c r="E120" s="67" t="s">
        <v>38</v>
      </c>
      <c r="F120" s="77">
        <v>9</v>
      </c>
      <c r="G120" s="70">
        <v>58</v>
      </c>
      <c r="H120" s="71">
        <f t="shared" si="10"/>
        <v>522</v>
      </c>
      <c r="I120" s="15" t="s">
        <v>248</v>
      </c>
      <c r="J120" s="71">
        <f>G120</f>
        <v>58</v>
      </c>
      <c r="K120" s="15"/>
      <c r="L120" s="76"/>
      <c r="M120" s="76"/>
    </row>
    <row r="121" s="50" customFormat="1" ht="36" customHeight="1" spans="1:13">
      <c r="A121" s="15"/>
      <c r="B121" s="15">
        <v>53</v>
      </c>
      <c r="C121" s="66" t="s">
        <v>249</v>
      </c>
      <c r="D121" s="69" t="s">
        <v>250</v>
      </c>
      <c r="E121" s="67" t="s">
        <v>38</v>
      </c>
      <c r="F121" s="77">
        <v>13</v>
      </c>
      <c r="G121" s="70">
        <v>78</v>
      </c>
      <c r="H121" s="71">
        <f t="shared" si="10"/>
        <v>1014</v>
      </c>
      <c r="I121" s="15" t="s">
        <v>251</v>
      </c>
      <c r="J121" s="71">
        <f>G121</f>
        <v>78</v>
      </c>
      <c r="K121" s="15"/>
      <c r="L121" s="76"/>
      <c r="M121" s="76"/>
    </row>
    <row r="122" s="50" customFormat="1" ht="36" customHeight="1" spans="1:13">
      <c r="A122" s="15"/>
      <c r="B122" s="15">
        <v>54</v>
      </c>
      <c r="C122" s="66" t="s">
        <v>249</v>
      </c>
      <c r="D122" s="69" t="s">
        <v>252</v>
      </c>
      <c r="E122" s="67" t="s">
        <v>38</v>
      </c>
      <c r="F122" s="77">
        <v>49</v>
      </c>
      <c r="G122" s="70">
        <v>88</v>
      </c>
      <c r="H122" s="71">
        <f t="shared" si="10"/>
        <v>4312</v>
      </c>
      <c r="I122" s="15" t="s">
        <v>253</v>
      </c>
      <c r="J122" s="71">
        <f>G122</f>
        <v>88</v>
      </c>
      <c r="K122" s="15"/>
      <c r="L122" s="76"/>
      <c r="M122" s="76"/>
    </row>
    <row r="123" s="50" customFormat="1" ht="36" customHeight="1" spans="1:13">
      <c r="A123" s="15"/>
      <c r="B123" s="15">
        <v>55</v>
      </c>
      <c r="C123" s="66" t="s">
        <v>254</v>
      </c>
      <c r="D123" s="69" t="s">
        <v>255</v>
      </c>
      <c r="E123" s="67" t="s">
        <v>38</v>
      </c>
      <c r="F123" s="77">
        <v>1</v>
      </c>
      <c r="G123" s="70">
        <v>55</v>
      </c>
      <c r="H123" s="71">
        <f t="shared" si="10"/>
        <v>55</v>
      </c>
      <c r="I123" s="15" t="s">
        <v>256</v>
      </c>
      <c r="J123" s="71">
        <v>55</v>
      </c>
      <c r="K123" s="15"/>
      <c r="L123" s="76"/>
      <c r="M123" s="76"/>
    </row>
    <row r="124" s="50" customFormat="1" ht="36" customHeight="1" spans="1:13">
      <c r="A124" s="15"/>
      <c r="B124" s="15">
        <v>56</v>
      </c>
      <c r="C124" s="66" t="s">
        <v>257</v>
      </c>
      <c r="D124" s="69" t="s">
        <v>258</v>
      </c>
      <c r="E124" s="67" t="s">
        <v>205</v>
      </c>
      <c r="F124" s="77">
        <v>45</v>
      </c>
      <c r="G124" s="70">
        <v>10.56</v>
      </c>
      <c r="H124" s="71">
        <f t="shared" si="10"/>
        <v>475.2</v>
      </c>
      <c r="I124" s="15" t="s">
        <v>32</v>
      </c>
      <c r="J124" s="71">
        <v>8</v>
      </c>
      <c r="K124" s="15"/>
      <c r="L124" s="76"/>
      <c r="M124" s="76"/>
    </row>
    <row r="125" s="50" customFormat="1" ht="36" customHeight="1" spans="1:13">
      <c r="A125" s="15"/>
      <c r="B125" s="15">
        <v>57</v>
      </c>
      <c r="C125" s="66" t="s">
        <v>259</v>
      </c>
      <c r="D125" s="69" t="s">
        <v>49</v>
      </c>
      <c r="E125" s="67" t="s">
        <v>42</v>
      </c>
      <c r="F125" s="77">
        <v>10</v>
      </c>
      <c r="G125" s="70">
        <v>8.24</v>
      </c>
      <c r="H125" s="71">
        <f t="shared" si="10"/>
        <v>82.4</v>
      </c>
      <c r="I125" s="15" t="s">
        <v>32</v>
      </c>
      <c r="J125" s="71">
        <f t="shared" ref="J125:J131" si="11">G125</f>
        <v>8.24</v>
      </c>
      <c r="K125" s="15"/>
      <c r="L125" s="76"/>
      <c r="M125" s="76"/>
    </row>
    <row r="126" s="50" customFormat="1" ht="36" customHeight="1" spans="1:13">
      <c r="A126" s="15"/>
      <c r="B126" s="15">
        <v>58</v>
      </c>
      <c r="C126" s="66" t="s">
        <v>260</v>
      </c>
      <c r="D126" s="69" t="s">
        <v>261</v>
      </c>
      <c r="E126" s="67" t="s">
        <v>34</v>
      </c>
      <c r="F126" s="77">
        <v>7842.493</v>
      </c>
      <c r="G126" s="70">
        <v>2.38</v>
      </c>
      <c r="H126" s="71">
        <f t="shared" si="10"/>
        <v>18665.13334</v>
      </c>
      <c r="I126" s="15" t="s">
        <v>262</v>
      </c>
      <c r="J126" s="71">
        <f t="shared" si="11"/>
        <v>2.38</v>
      </c>
      <c r="K126" s="15"/>
      <c r="L126" s="76"/>
      <c r="M126" s="76"/>
    </row>
    <row r="127" s="50" customFormat="1" ht="36" customHeight="1" spans="1:13">
      <c r="A127" s="15"/>
      <c r="B127" s="15">
        <v>59</v>
      </c>
      <c r="C127" s="66" t="s">
        <v>260</v>
      </c>
      <c r="D127" s="69" t="s">
        <v>263</v>
      </c>
      <c r="E127" s="67" t="s">
        <v>34</v>
      </c>
      <c r="F127" s="77">
        <v>1385.62</v>
      </c>
      <c r="G127" s="70">
        <v>3.2</v>
      </c>
      <c r="H127" s="71">
        <f t="shared" si="10"/>
        <v>4433.984</v>
      </c>
      <c r="I127" s="15" t="s">
        <v>264</v>
      </c>
      <c r="J127" s="71">
        <f t="shared" si="11"/>
        <v>3.2</v>
      </c>
      <c r="K127" s="15"/>
      <c r="L127" s="76"/>
      <c r="M127" s="76"/>
    </row>
    <row r="128" s="50" customFormat="1" ht="36" customHeight="1" spans="1:13">
      <c r="A128" s="15"/>
      <c r="B128" s="15">
        <v>60</v>
      </c>
      <c r="C128" s="66" t="s">
        <v>260</v>
      </c>
      <c r="D128" s="69" t="s">
        <v>265</v>
      </c>
      <c r="E128" s="67" t="s">
        <v>34</v>
      </c>
      <c r="F128" s="77">
        <v>2244.146</v>
      </c>
      <c r="G128" s="70">
        <v>3.796</v>
      </c>
      <c r="H128" s="71">
        <f t="shared" si="10"/>
        <v>8518.778216</v>
      </c>
      <c r="I128" s="15" t="s">
        <v>262</v>
      </c>
      <c r="J128" s="71">
        <f t="shared" si="11"/>
        <v>3.796</v>
      </c>
      <c r="K128" s="15"/>
      <c r="L128" s="76"/>
      <c r="M128" s="76"/>
    </row>
    <row r="129" s="50" customFormat="1" ht="36" customHeight="1" spans="1:13">
      <c r="A129" s="15"/>
      <c r="B129" s="15">
        <v>61</v>
      </c>
      <c r="C129" s="66" t="s">
        <v>260</v>
      </c>
      <c r="D129" s="69" t="s">
        <v>266</v>
      </c>
      <c r="E129" s="67" t="s">
        <v>34</v>
      </c>
      <c r="F129" s="77">
        <v>1158.696</v>
      </c>
      <c r="G129" s="70">
        <v>5.664</v>
      </c>
      <c r="H129" s="71">
        <f t="shared" si="10"/>
        <v>6562.854144</v>
      </c>
      <c r="I129" s="15" t="s">
        <v>262</v>
      </c>
      <c r="J129" s="71">
        <f t="shared" si="11"/>
        <v>5.664</v>
      </c>
      <c r="K129" s="15"/>
      <c r="L129" s="76"/>
      <c r="M129" s="76"/>
    </row>
    <row r="130" s="50" customFormat="1" ht="36" customHeight="1" spans="1:13">
      <c r="A130" s="15"/>
      <c r="B130" s="15">
        <v>62</v>
      </c>
      <c r="C130" s="66" t="s">
        <v>260</v>
      </c>
      <c r="D130" s="69" t="s">
        <v>267</v>
      </c>
      <c r="E130" s="67" t="s">
        <v>34</v>
      </c>
      <c r="F130" s="77">
        <v>698.46</v>
      </c>
      <c r="G130" s="70">
        <v>9.496</v>
      </c>
      <c r="H130" s="71">
        <f t="shared" si="10"/>
        <v>6632.57616</v>
      </c>
      <c r="I130" s="15" t="s">
        <v>262</v>
      </c>
      <c r="J130" s="71">
        <f t="shared" si="11"/>
        <v>9.496</v>
      </c>
      <c r="K130" s="15"/>
      <c r="L130" s="76"/>
      <c r="M130" s="76"/>
    </row>
    <row r="131" s="50" customFormat="1" ht="36" customHeight="1" spans="1:13">
      <c r="A131" s="15"/>
      <c r="B131" s="15">
        <v>63</v>
      </c>
      <c r="C131" s="66" t="s">
        <v>268</v>
      </c>
      <c r="D131" s="69" t="s">
        <v>269</v>
      </c>
      <c r="E131" s="67" t="s">
        <v>34</v>
      </c>
      <c r="F131" s="77">
        <v>53.4593</v>
      </c>
      <c r="G131" s="70">
        <v>13.554</v>
      </c>
      <c r="H131" s="71">
        <f t="shared" ref="H131:H142" si="12">F131*G131</f>
        <v>724.5873522</v>
      </c>
      <c r="I131" s="15" t="s">
        <v>262</v>
      </c>
      <c r="J131" s="71">
        <f t="shared" si="11"/>
        <v>13.554</v>
      </c>
      <c r="K131" s="15"/>
      <c r="L131" s="76"/>
      <c r="M131" s="76"/>
    </row>
    <row r="132" s="50" customFormat="1" ht="36" customHeight="1" spans="1:13">
      <c r="A132" s="15"/>
      <c r="B132" s="15">
        <v>64</v>
      </c>
      <c r="C132" s="66" t="s">
        <v>268</v>
      </c>
      <c r="D132" s="69" t="s">
        <v>270</v>
      </c>
      <c r="E132" s="67" t="s">
        <v>34</v>
      </c>
      <c r="F132" s="77">
        <f>200.6971+93.324</f>
        <v>294.0211</v>
      </c>
      <c r="G132" s="70">
        <v>21.598</v>
      </c>
      <c r="H132" s="71">
        <f t="shared" si="12"/>
        <v>6350.2677178</v>
      </c>
      <c r="I132" s="15" t="s">
        <v>262</v>
      </c>
      <c r="J132" s="71">
        <f t="shared" ref="J132:J139" si="13">G132</f>
        <v>21.598</v>
      </c>
      <c r="K132" s="15"/>
      <c r="L132" s="76"/>
      <c r="M132" s="76"/>
    </row>
    <row r="133" s="50" customFormat="1" ht="36" customHeight="1" spans="1:13">
      <c r="A133" s="15"/>
      <c r="B133" s="15">
        <v>65</v>
      </c>
      <c r="C133" s="66" t="s">
        <v>268</v>
      </c>
      <c r="D133" s="69" t="s">
        <v>271</v>
      </c>
      <c r="E133" s="67" t="s">
        <v>34</v>
      </c>
      <c r="F133" s="77">
        <v>200.6971</v>
      </c>
      <c r="G133" s="70">
        <v>30.773</v>
      </c>
      <c r="H133" s="71">
        <f t="shared" si="12"/>
        <v>6176.0518583</v>
      </c>
      <c r="I133" s="15" t="s">
        <v>262</v>
      </c>
      <c r="J133" s="71">
        <f t="shared" si="13"/>
        <v>30.773</v>
      </c>
      <c r="K133" s="15"/>
      <c r="L133" s="76"/>
      <c r="M133" s="76"/>
    </row>
    <row r="134" s="50" customFormat="1" ht="36" customHeight="1" spans="1:13">
      <c r="A134" s="15"/>
      <c r="B134" s="15">
        <v>66</v>
      </c>
      <c r="C134" s="66" t="s">
        <v>268</v>
      </c>
      <c r="D134" s="69" t="s">
        <v>272</v>
      </c>
      <c r="E134" s="67" t="s">
        <v>34</v>
      </c>
      <c r="F134" s="77">
        <f>63.79+88.8295</f>
        <v>152.6195</v>
      </c>
      <c r="G134" s="70">
        <v>49.23</v>
      </c>
      <c r="H134" s="71">
        <f t="shared" si="12"/>
        <v>7513.457985</v>
      </c>
      <c r="I134" s="15" t="s">
        <v>262</v>
      </c>
      <c r="J134" s="71">
        <f t="shared" si="13"/>
        <v>49.23</v>
      </c>
      <c r="K134" s="15"/>
      <c r="L134" s="76"/>
      <c r="M134" s="76"/>
    </row>
    <row r="135" s="50" customFormat="1" ht="36" customHeight="1" spans="1:13">
      <c r="A135" s="15"/>
      <c r="B135" s="15">
        <v>67</v>
      </c>
      <c r="C135" s="66" t="s">
        <v>268</v>
      </c>
      <c r="D135" s="69" t="s">
        <v>273</v>
      </c>
      <c r="E135" s="67" t="s">
        <v>34</v>
      </c>
      <c r="F135" s="77">
        <v>332.9061</v>
      </c>
      <c r="G135" s="70">
        <v>76.755</v>
      </c>
      <c r="H135" s="71">
        <f t="shared" si="12"/>
        <v>25552.2077055</v>
      </c>
      <c r="I135" s="15" t="s">
        <v>262</v>
      </c>
      <c r="J135" s="71">
        <f t="shared" si="13"/>
        <v>76.755</v>
      </c>
      <c r="K135" s="15"/>
      <c r="L135" s="76"/>
      <c r="M135" s="76"/>
    </row>
    <row r="136" s="50" customFormat="1" ht="36" customHeight="1" spans="1:13">
      <c r="A136" s="15"/>
      <c r="B136" s="15">
        <v>68</v>
      </c>
      <c r="C136" s="66" t="s">
        <v>268</v>
      </c>
      <c r="D136" s="69" t="s">
        <v>274</v>
      </c>
      <c r="E136" s="67" t="s">
        <v>34</v>
      </c>
      <c r="F136" s="77">
        <v>64.9026</v>
      </c>
      <c r="G136" s="70">
        <v>142.8</v>
      </c>
      <c r="H136" s="71">
        <f t="shared" si="12"/>
        <v>9268.09128</v>
      </c>
      <c r="I136" s="15" t="s">
        <v>262</v>
      </c>
      <c r="J136" s="71">
        <f t="shared" si="13"/>
        <v>142.8</v>
      </c>
      <c r="K136" s="15"/>
      <c r="L136" s="76"/>
      <c r="M136" s="76"/>
    </row>
    <row r="137" s="50" customFormat="1" ht="36" customHeight="1" spans="1:13">
      <c r="A137" s="15"/>
      <c r="B137" s="15">
        <v>69</v>
      </c>
      <c r="C137" s="66" t="s">
        <v>268</v>
      </c>
      <c r="D137" s="69" t="s">
        <v>275</v>
      </c>
      <c r="E137" s="67" t="s">
        <v>34</v>
      </c>
      <c r="F137" s="77">
        <f>7.4942+97.0509</f>
        <v>104.5451</v>
      </c>
      <c r="G137" s="70">
        <v>196.493</v>
      </c>
      <c r="H137" s="71">
        <f t="shared" si="12"/>
        <v>20542.3803343</v>
      </c>
      <c r="I137" s="15" t="s">
        <v>262</v>
      </c>
      <c r="J137" s="71">
        <f t="shared" si="13"/>
        <v>196.493</v>
      </c>
      <c r="K137" s="15"/>
      <c r="L137" s="76"/>
      <c r="M137" s="76"/>
    </row>
    <row r="138" s="50" customFormat="1" ht="36" customHeight="1" spans="1:13">
      <c r="A138" s="15"/>
      <c r="B138" s="15">
        <v>70</v>
      </c>
      <c r="C138" s="66" t="s">
        <v>268</v>
      </c>
      <c r="D138" s="69" t="s">
        <v>276</v>
      </c>
      <c r="E138" s="67" t="s">
        <v>34</v>
      </c>
      <c r="F138" s="77">
        <v>27.2397</v>
      </c>
      <c r="G138" s="70">
        <v>960.818</v>
      </c>
      <c r="H138" s="71">
        <f t="shared" si="12"/>
        <v>26172.3940746</v>
      </c>
      <c r="I138" s="15" t="s">
        <v>262</v>
      </c>
      <c r="J138" s="71">
        <f t="shared" si="13"/>
        <v>960.818</v>
      </c>
      <c r="K138" s="15"/>
      <c r="L138" s="76"/>
      <c r="M138" s="76"/>
    </row>
    <row r="139" s="50" customFormat="1" ht="36" customHeight="1" spans="1:13">
      <c r="A139" s="15"/>
      <c r="B139" s="15">
        <v>71</v>
      </c>
      <c r="C139" s="66" t="s">
        <v>277</v>
      </c>
      <c r="D139" s="69" t="s">
        <v>278</v>
      </c>
      <c r="E139" s="67" t="s">
        <v>34</v>
      </c>
      <c r="F139" s="77">
        <v>25</v>
      </c>
      <c r="G139" s="70">
        <v>141.688</v>
      </c>
      <c r="H139" s="71">
        <f t="shared" si="12"/>
        <v>3542.2</v>
      </c>
      <c r="I139" s="15" t="s">
        <v>279</v>
      </c>
      <c r="J139" s="71">
        <f t="shared" si="13"/>
        <v>141.688</v>
      </c>
      <c r="K139" s="15"/>
      <c r="L139" s="76"/>
      <c r="M139" s="76"/>
    </row>
    <row r="140" s="50" customFormat="1" ht="36" customHeight="1" spans="1:13">
      <c r="A140" s="15"/>
      <c r="B140" s="15">
        <v>72</v>
      </c>
      <c r="C140" s="66" t="s">
        <v>280</v>
      </c>
      <c r="D140" s="69" t="s">
        <v>281</v>
      </c>
      <c r="E140" s="67" t="s">
        <v>38</v>
      </c>
      <c r="F140" s="77">
        <v>2</v>
      </c>
      <c r="G140" s="70">
        <v>26.89</v>
      </c>
      <c r="H140" s="71">
        <f t="shared" si="12"/>
        <v>53.78</v>
      </c>
      <c r="I140" s="15" t="s">
        <v>282</v>
      </c>
      <c r="J140" s="71">
        <v>19.73</v>
      </c>
      <c r="K140" s="15"/>
      <c r="L140" s="76"/>
      <c r="M140" s="76"/>
    </row>
    <row r="141" s="50" customFormat="1" ht="36" customHeight="1" spans="1:13">
      <c r="A141" s="15"/>
      <c r="B141" s="15">
        <v>73</v>
      </c>
      <c r="C141" s="66" t="s">
        <v>280</v>
      </c>
      <c r="D141" s="69" t="s">
        <v>283</v>
      </c>
      <c r="E141" s="67" t="s">
        <v>38</v>
      </c>
      <c r="F141" s="77">
        <v>3</v>
      </c>
      <c r="G141" s="70">
        <v>26.89</v>
      </c>
      <c r="H141" s="71">
        <f t="shared" si="12"/>
        <v>80.67</v>
      </c>
      <c r="I141" s="15" t="s">
        <v>282</v>
      </c>
      <c r="J141" s="71">
        <v>22.12</v>
      </c>
      <c r="K141" s="15"/>
      <c r="L141" s="76"/>
      <c r="M141" s="76"/>
    </row>
    <row r="142" s="50" customFormat="1" ht="36" customHeight="1" spans="1:13">
      <c r="A142" s="15"/>
      <c r="B142" s="15">
        <v>74</v>
      </c>
      <c r="C142" s="66" t="s">
        <v>280</v>
      </c>
      <c r="D142" s="69" t="s">
        <v>284</v>
      </c>
      <c r="E142" s="67" t="s">
        <v>38</v>
      </c>
      <c r="F142" s="77">
        <v>2</v>
      </c>
      <c r="G142" s="70">
        <v>26.89</v>
      </c>
      <c r="H142" s="71">
        <f t="shared" si="12"/>
        <v>53.78</v>
      </c>
      <c r="I142" s="15" t="s">
        <v>282</v>
      </c>
      <c r="J142" s="71">
        <v>26.89</v>
      </c>
      <c r="K142" s="15"/>
      <c r="L142" s="76"/>
      <c r="M142" s="76"/>
    </row>
    <row r="143" s="50" customFormat="1" ht="36" customHeight="1" spans="1:13">
      <c r="A143" s="15"/>
      <c r="B143" s="15">
        <v>75</v>
      </c>
      <c r="C143" s="66" t="s">
        <v>285</v>
      </c>
      <c r="D143" s="69" t="s">
        <v>286</v>
      </c>
      <c r="E143" s="67" t="s">
        <v>28</v>
      </c>
      <c r="F143" s="77">
        <v>23.212</v>
      </c>
      <c r="G143" s="70">
        <v>270</v>
      </c>
      <c r="H143" s="71">
        <f t="shared" ref="H143:H173" si="14">F143*G143</f>
        <v>6267.24</v>
      </c>
      <c r="I143" s="15" t="s">
        <v>287</v>
      </c>
      <c r="J143" s="71">
        <v>220</v>
      </c>
      <c r="K143" s="15"/>
      <c r="L143" s="76"/>
      <c r="M143" s="76"/>
    </row>
    <row r="144" s="50" customFormat="1" ht="36" customHeight="1" spans="1:13">
      <c r="A144" s="15"/>
      <c r="B144" s="15">
        <v>76</v>
      </c>
      <c r="C144" s="66" t="s">
        <v>288</v>
      </c>
      <c r="D144" s="69" t="s">
        <v>289</v>
      </c>
      <c r="E144" s="67" t="s">
        <v>290</v>
      </c>
      <c r="F144" s="77">
        <v>1</v>
      </c>
      <c r="G144" s="70">
        <v>7013</v>
      </c>
      <c r="H144" s="71">
        <f t="shared" si="14"/>
        <v>7013</v>
      </c>
      <c r="I144" s="15" t="s">
        <v>291</v>
      </c>
      <c r="J144" s="71">
        <v>5610</v>
      </c>
      <c r="K144" s="15"/>
      <c r="L144" s="76"/>
      <c r="M144" s="76"/>
    </row>
    <row r="145" s="50" customFormat="1" ht="36" customHeight="1" spans="1:13">
      <c r="A145" s="15"/>
      <c r="B145" s="15">
        <v>77</v>
      </c>
      <c r="C145" s="66" t="s">
        <v>292</v>
      </c>
      <c r="D145" s="69" t="s">
        <v>289</v>
      </c>
      <c r="E145" s="67" t="s">
        <v>290</v>
      </c>
      <c r="F145" s="77">
        <v>1</v>
      </c>
      <c r="G145" s="70">
        <v>2606</v>
      </c>
      <c r="H145" s="71">
        <f t="shared" si="14"/>
        <v>2606</v>
      </c>
      <c r="I145" s="15" t="s">
        <v>293</v>
      </c>
      <c r="J145" s="71">
        <v>2084</v>
      </c>
      <c r="K145" s="15"/>
      <c r="L145" s="76"/>
      <c r="M145" s="76"/>
    </row>
    <row r="146" s="50" customFormat="1" ht="36" customHeight="1" spans="1:13">
      <c r="A146" s="15"/>
      <c r="B146" s="15">
        <v>78</v>
      </c>
      <c r="C146" s="66" t="s">
        <v>294</v>
      </c>
      <c r="D146" s="69" t="s">
        <v>289</v>
      </c>
      <c r="E146" s="67" t="s">
        <v>290</v>
      </c>
      <c r="F146" s="77">
        <v>1</v>
      </c>
      <c r="G146" s="70">
        <v>1594</v>
      </c>
      <c r="H146" s="71">
        <f t="shared" si="14"/>
        <v>1594</v>
      </c>
      <c r="I146" s="15" t="s">
        <v>295</v>
      </c>
      <c r="J146" s="71">
        <v>1275</v>
      </c>
      <c r="K146" s="15"/>
      <c r="L146" s="76"/>
      <c r="M146" s="76"/>
    </row>
    <row r="147" s="50" customFormat="1" ht="36" customHeight="1" spans="1:13">
      <c r="A147" s="15"/>
      <c r="B147" s="15">
        <v>79</v>
      </c>
      <c r="C147" s="66" t="s">
        <v>296</v>
      </c>
      <c r="D147" s="69" t="s">
        <v>289</v>
      </c>
      <c r="E147" s="67" t="s">
        <v>290</v>
      </c>
      <c r="F147" s="77">
        <v>1</v>
      </c>
      <c r="G147" s="70">
        <v>2056</v>
      </c>
      <c r="H147" s="71">
        <f t="shared" si="14"/>
        <v>2056</v>
      </c>
      <c r="I147" s="15" t="s">
        <v>297</v>
      </c>
      <c r="J147" s="71">
        <v>1645</v>
      </c>
      <c r="K147" s="15"/>
      <c r="L147" s="76"/>
      <c r="M147" s="76"/>
    </row>
    <row r="148" s="50" customFormat="1" ht="36" customHeight="1" spans="1:13">
      <c r="A148" s="15"/>
      <c r="B148" s="15">
        <v>80</v>
      </c>
      <c r="C148" s="66" t="s">
        <v>298</v>
      </c>
      <c r="D148" s="69" t="s">
        <v>289</v>
      </c>
      <c r="E148" s="67" t="s">
        <v>290</v>
      </c>
      <c r="F148" s="77">
        <v>1</v>
      </c>
      <c r="G148" s="70">
        <v>1764</v>
      </c>
      <c r="H148" s="71">
        <f t="shared" si="14"/>
        <v>1764</v>
      </c>
      <c r="I148" s="15" t="s">
        <v>299</v>
      </c>
      <c r="J148" s="71">
        <v>1411</v>
      </c>
      <c r="K148" s="15"/>
      <c r="L148" s="76"/>
      <c r="M148" s="76"/>
    </row>
    <row r="149" s="50" customFormat="1" ht="36" customHeight="1" spans="1:13">
      <c r="A149" s="15"/>
      <c r="B149" s="15">
        <v>81</v>
      </c>
      <c r="C149" s="66" t="s">
        <v>300</v>
      </c>
      <c r="D149" s="69" t="s">
        <v>289</v>
      </c>
      <c r="E149" s="67" t="s">
        <v>290</v>
      </c>
      <c r="F149" s="77">
        <v>1</v>
      </c>
      <c r="G149" s="70">
        <v>2121</v>
      </c>
      <c r="H149" s="71">
        <f t="shared" si="14"/>
        <v>2121</v>
      </c>
      <c r="I149" s="15" t="s">
        <v>301</v>
      </c>
      <c r="J149" s="71">
        <v>1697</v>
      </c>
      <c r="K149" s="15"/>
      <c r="L149" s="76"/>
      <c r="M149" s="76"/>
    </row>
    <row r="150" s="50" customFormat="1" ht="36" customHeight="1" spans="1:13">
      <c r="A150" s="15"/>
      <c r="B150" s="15">
        <v>82</v>
      </c>
      <c r="C150" s="66" t="s">
        <v>302</v>
      </c>
      <c r="D150" s="69" t="s">
        <v>289</v>
      </c>
      <c r="E150" s="67" t="s">
        <v>290</v>
      </c>
      <c r="F150" s="77">
        <v>1</v>
      </c>
      <c r="G150" s="70">
        <v>1092</v>
      </c>
      <c r="H150" s="71">
        <f t="shared" si="14"/>
        <v>1092</v>
      </c>
      <c r="I150" s="15" t="s">
        <v>303</v>
      </c>
      <c r="J150" s="71">
        <v>874</v>
      </c>
      <c r="K150" s="15"/>
      <c r="L150" s="76"/>
      <c r="M150" s="76"/>
    </row>
    <row r="151" s="50" customFormat="1" ht="36" customHeight="1" spans="1:13">
      <c r="A151" s="15"/>
      <c r="B151" s="15">
        <v>83</v>
      </c>
      <c r="C151" s="66" t="s">
        <v>304</v>
      </c>
      <c r="D151" s="69" t="s">
        <v>289</v>
      </c>
      <c r="E151" s="67" t="s">
        <v>290</v>
      </c>
      <c r="F151" s="77">
        <v>1</v>
      </c>
      <c r="G151" s="70">
        <v>1541</v>
      </c>
      <c r="H151" s="71">
        <f t="shared" si="14"/>
        <v>1541</v>
      </c>
      <c r="I151" s="15" t="s">
        <v>305</v>
      </c>
      <c r="J151" s="71">
        <v>1233</v>
      </c>
      <c r="K151" s="15"/>
      <c r="L151" s="76"/>
      <c r="M151" s="76"/>
    </row>
    <row r="152" s="50" customFormat="1" ht="36" customHeight="1" spans="1:13">
      <c r="A152" s="15"/>
      <c r="B152" s="15">
        <v>84</v>
      </c>
      <c r="C152" s="66" t="s">
        <v>306</v>
      </c>
      <c r="D152" s="69" t="s">
        <v>289</v>
      </c>
      <c r="E152" s="67" t="s">
        <v>290</v>
      </c>
      <c r="F152" s="77">
        <v>1</v>
      </c>
      <c r="G152" s="70">
        <v>1966</v>
      </c>
      <c r="H152" s="71">
        <f t="shared" si="14"/>
        <v>1966</v>
      </c>
      <c r="I152" s="15" t="s">
        <v>307</v>
      </c>
      <c r="J152" s="71">
        <v>1573</v>
      </c>
      <c r="K152" s="15"/>
      <c r="L152" s="76"/>
      <c r="M152" s="76"/>
    </row>
    <row r="153" s="50" customFormat="1" ht="36" customHeight="1" spans="1:13">
      <c r="A153" s="15"/>
      <c r="B153" s="15">
        <v>85</v>
      </c>
      <c r="C153" s="66" t="s">
        <v>308</v>
      </c>
      <c r="D153" s="69" t="s">
        <v>289</v>
      </c>
      <c r="E153" s="67" t="s">
        <v>290</v>
      </c>
      <c r="F153" s="77">
        <v>1</v>
      </c>
      <c r="G153" s="70">
        <v>1541</v>
      </c>
      <c r="H153" s="71">
        <f t="shared" si="14"/>
        <v>1541</v>
      </c>
      <c r="I153" s="15" t="s">
        <v>305</v>
      </c>
      <c r="J153" s="71">
        <v>1233</v>
      </c>
      <c r="K153" s="15"/>
      <c r="L153" s="76"/>
      <c r="M153" s="76"/>
    </row>
    <row r="154" s="50" customFormat="1" ht="36" customHeight="1" spans="1:13">
      <c r="A154" s="15"/>
      <c r="B154" s="15">
        <v>86</v>
      </c>
      <c r="C154" s="66" t="s">
        <v>309</v>
      </c>
      <c r="D154" s="69" t="s">
        <v>289</v>
      </c>
      <c r="E154" s="67" t="s">
        <v>290</v>
      </c>
      <c r="F154" s="77">
        <v>1</v>
      </c>
      <c r="G154" s="70">
        <v>1092</v>
      </c>
      <c r="H154" s="71">
        <f t="shared" si="14"/>
        <v>1092</v>
      </c>
      <c r="I154" s="15" t="s">
        <v>310</v>
      </c>
      <c r="J154" s="71">
        <v>874</v>
      </c>
      <c r="K154" s="15"/>
      <c r="L154" s="76"/>
      <c r="M154" s="76"/>
    </row>
    <row r="155" s="50" customFormat="1" ht="36" customHeight="1" spans="1:13">
      <c r="A155" s="15"/>
      <c r="B155" s="15">
        <v>87</v>
      </c>
      <c r="C155" s="66" t="s">
        <v>311</v>
      </c>
      <c r="D155" s="69" t="s">
        <v>289</v>
      </c>
      <c r="E155" s="67" t="s">
        <v>290</v>
      </c>
      <c r="F155" s="77">
        <v>1</v>
      </c>
      <c r="G155" s="70">
        <v>1092</v>
      </c>
      <c r="H155" s="71">
        <f t="shared" si="14"/>
        <v>1092</v>
      </c>
      <c r="I155" s="15" t="s">
        <v>312</v>
      </c>
      <c r="J155" s="71">
        <v>874</v>
      </c>
      <c r="K155" s="15"/>
      <c r="L155" s="76"/>
      <c r="M155" s="76"/>
    </row>
    <row r="156" s="50" customFormat="1" ht="36" customHeight="1" spans="1:13">
      <c r="A156" s="15"/>
      <c r="B156" s="15">
        <v>88</v>
      </c>
      <c r="C156" s="66" t="s">
        <v>313</v>
      </c>
      <c r="D156" s="69" t="s">
        <v>289</v>
      </c>
      <c r="E156" s="67" t="s">
        <v>290</v>
      </c>
      <c r="F156" s="77">
        <v>1</v>
      </c>
      <c r="G156" s="70">
        <v>2004</v>
      </c>
      <c r="H156" s="71">
        <f t="shared" si="14"/>
        <v>2004</v>
      </c>
      <c r="I156" s="15" t="s">
        <v>314</v>
      </c>
      <c r="J156" s="71">
        <v>1603</v>
      </c>
      <c r="K156" s="15"/>
      <c r="L156" s="76"/>
      <c r="M156" s="76"/>
    </row>
    <row r="157" s="50" customFormat="1" ht="36" customHeight="1" spans="1:13">
      <c r="A157" s="15"/>
      <c r="B157" s="15">
        <v>89</v>
      </c>
      <c r="C157" s="66" t="s">
        <v>315</v>
      </c>
      <c r="D157" s="69" t="s">
        <v>289</v>
      </c>
      <c r="E157" s="67" t="s">
        <v>290</v>
      </c>
      <c r="F157" s="77">
        <v>6</v>
      </c>
      <c r="G157" s="70">
        <v>540</v>
      </c>
      <c r="H157" s="71">
        <f t="shared" si="14"/>
        <v>3240</v>
      </c>
      <c r="I157" s="15" t="s">
        <v>316</v>
      </c>
      <c r="J157" s="71">
        <v>432</v>
      </c>
      <c r="K157" s="15"/>
      <c r="L157" s="76"/>
      <c r="M157" s="76"/>
    </row>
    <row r="158" s="50" customFormat="1" ht="36" customHeight="1" spans="1:13">
      <c r="A158" s="15"/>
      <c r="B158" s="15">
        <v>90</v>
      </c>
      <c r="C158" s="66" t="s">
        <v>317</v>
      </c>
      <c r="D158" s="69" t="s">
        <v>289</v>
      </c>
      <c r="E158" s="67" t="s">
        <v>290</v>
      </c>
      <c r="F158" s="77">
        <v>1</v>
      </c>
      <c r="G158" s="70">
        <v>466</v>
      </c>
      <c r="H158" s="71">
        <f t="shared" si="14"/>
        <v>466</v>
      </c>
      <c r="I158" s="15" t="s">
        <v>318</v>
      </c>
      <c r="J158" s="71">
        <v>373</v>
      </c>
      <c r="K158" s="15"/>
      <c r="L158" s="76"/>
      <c r="M158" s="76"/>
    </row>
    <row r="159" s="50" customFormat="1" ht="36" customHeight="1" spans="1:13">
      <c r="A159" s="15"/>
      <c r="B159" s="15">
        <v>91</v>
      </c>
      <c r="C159" s="66" t="s">
        <v>319</v>
      </c>
      <c r="D159" s="69" t="s">
        <v>289</v>
      </c>
      <c r="E159" s="67" t="s">
        <v>290</v>
      </c>
      <c r="F159" s="77">
        <v>2</v>
      </c>
      <c r="G159" s="70">
        <v>466</v>
      </c>
      <c r="H159" s="71">
        <f t="shared" si="14"/>
        <v>932</v>
      </c>
      <c r="I159" s="15" t="s">
        <v>318</v>
      </c>
      <c r="J159" s="71">
        <v>373</v>
      </c>
      <c r="K159" s="15"/>
      <c r="L159" s="76"/>
      <c r="M159" s="76"/>
    </row>
    <row r="160" s="50" customFormat="1" ht="36" customHeight="1" spans="1:13">
      <c r="A160" s="15"/>
      <c r="B160" s="15">
        <v>92</v>
      </c>
      <c r="C160" s="66" t="s">
        <v>320</v>
      </c>
      <c r="D160" s="69" t="s">
        <v>289</v>
      </c>
      <c r="E160" s="67" t="s">
        <v>290</v>
      </c>
      <c r="F160" s="77">
        <v>6</v>
      </c>
      <c r="G160" s="70">
        <v>540</v>
      </c>
      <c r="H160" s="71">
        <f t="shared" si="14"/>
        <v>3240</v>
      </c>
      <c r="I160" s="15" t="s">
        <v>316</v>
      </c>
      <c r="J160" s="71">
        <v>432</v>
      </c>
      <c r="K160" s="15"/>
      <c r="L160" s="76"/>
      <c r="M160" s="76"/>
    </row>
    <row r="161" s="50" customFormat="1" ht="36" customHeight="1" spans="1:13">
      <c r="A161" s="15"/>
      <c r="B161" s="15">
        <v>93</v>
      </c>
      <c r="C161" s="66" t="s">
        <v>321</v>
      </c>
      <c r="D161" s="69" t="s">
        <v>289</v>
      </c>
      <c r="E161" s="67" t="s">
        <v>290</v>
      </c>
      <c r="F161" s="77">
        <v>1</v>
      </c>
      <c r="G161" s="70">
        <v>1857</v>
      </c>
      <c r="H161" s="71">
        <f t="shared" si="14"/>
        <v>1857</v>
      </c>
      <c r="I161" s="15" t="s">
        <v>322</v>
      </c>
      <c r="J161" s="71">
        <v>1486</v>
      </c>
      <c r="K161" s="15"/>
      <c r="L161" s="76"/>
      <c r="M161" s="76"/>
    </row>
    <row r="162" s="50" customFormat="1" ht="36" customHeight="1" spans="1:13">
      <c r="A162" s="15"/>
      <c r="B162" s="15">
        <v>94</v>
      </c>
      <c r="C162" s="66" t="s">
        <v>323</v>
      </c>
      <c r="D162" s="69" t="s">
        <v>289</v>
      </c>
      <c r="E162" s="67" t="s">
        <v>290</v>
      </c>
      <c r="F162" s="77">
        <v>1</v>
      </c>
      <c r="G162" s="70">
        <v>4934</v>
      </c>
      <c r="H162" s="71">
        <f t="shared" si="14"/>
        <v>4934</v>
      </c>
      <c r="I162" s="15" t="s">
        <v>324</v>
      </c>
      <c r="J162" s="71">
        <v>3947</v>
      </c>
      <c r="K162" s="15"/>
      <c r="L162" s="76"/>
      <c r="M162" s="76"/>
    </row>
    <row r="163" s="50" customFormat="1" ht="36" customHeight="1" spans="1:13">
      <c r="A163" s="15"/>
      <c r="B163" s="15">
        <v>95</v>
      </c>
      <c r="C163" s="66" t="s">
        <v>325</v>
      </c>
      <c r="D163" s="69" t="s">
        <v>49</v>
      </c>
      <c r="E163" s="67" t="s">
        <v>24</v>
      </c>
      <c r="F163" s="77">
        <v>104.73</v>
      </c>
      <c r="G163" s="70">
        <v>41</v>
      </c>
      <c r="H163" s="71">
        <f t="shared" si="14"/>
        <v>4293.93</v>
      </c>
      <c r="I163" s="15" t="s">
        <v>326</v>
      </c>
      <c r="J163" s="71">
        <f>G163</f>
        <v>41</v>
      </c>
      <c r="K163" s="15"/>
      <c r="L163" s="76"/>
      <c r="M163" s="76"/>
    </row>
    <row r="164" s="50" customFormat="1" ht="36" customHeight="1" spans="1:13">
      <c r="A164" s="15"/>
      <c r="B164" s="15">
        <v>96</v>
      </c>
      <c r="C164" s="66" t="s">
        <v>327</v>
      </c>
      <c r="D164" s="69" t="s">
        <v>49</v>
      </c>
      <c r="E164" s="67" t="s">
        <v>290</v>
      </c>
      <c r="F164" s="77">
        <v>15</v>
      </c>
      <c r="G164" s="70">
        <v>235</v>
      </c>
      <c r="H164" s="71">
        <f t="shared" si="14"/>
        <v>3525</v>
      </c>
      <c r="I164" s="15" t="s">
        <v>328</v>
      </c>
      <c r="J164" s="71">
        <f t="shared" ref="J164:J170" si="15">G164</f>
        <v>235</v>
      </c>
      <c r="K164" s="15"/>
      <c r="L164" s="76"/>
      <c r="M164" s="76"/>
    </row>
    <row r="165" s="50" customFormat="1" ht="36" customHeight="1" spans="1:13">
      <c r="A165" s="15"/>
      <c r="B165" s="15">
        <v>97</v>
      </c>
      <c r="C165" s="66" t="s">
        <v>329</v>
      </c>
      <c r="D165" s="69" t="s">
        <v>49</v>
      </c>
      <c r="E165" s="67" t="s">
        <v>42</v>
      </c>
      <c r="F165" s="77">
        <v>1</v>
      </c>
      <c r="G165" s="70">
        <v>30</v>
      </c>
      <c r="H165" s="71">
        <f t="shared" si="14"/>
        <v>30</v>
      </c>
      <c r="I165" s="15" t="s">
        <v>330</v>
      </c>
      <c r="J165" s="71">
        <f t="shared" si="15"/>
        <v>30</v>
      </c>
      <c r="K165" s="15"/>
      <c r="L165" s="76"/>
      <c r="M165" s="76"/>
    </row>
    <row r="166" s="50" customFormat="1" ht="36" customHeight="1" spans="1:13">
      <c r="A166" s="15"/>
      <c r="B166" s="15">
        <v>98</v>
      </c>
      <c r="C166" s="66" t="s">
        <v>331</v>
      </c>
      <c r="D166" s="69" t="s">
        <v>49</v>
      </c>
      <c r="E166" s="67" t="s">
        <v>42</v>
      </c>
      <c r="F166" s="77">
        <v>4</v>
      </c>
      <c r="G166" s="70">
        <v>35</v>
      </c>
      <c r="H166" s="71">
        <f t="shared" si="14"/>
        <v>140</v>
      </c>
      <c r="I166" s="15" t="s">
        <v>332</v>
      </c>
      <c r="J166" s="71">
        <f t="shared" si="15"/>
        <v>35</v>
      </c>
      <c r="K166" s="15"/>
      <c r="L166" s="76"/>
      <c r="M166" s="76"/>
    </row>
    <row r="167" s="50" customFormat="1" ht="36" customHeight="1" spans="1:13">
      <c r="A167" s="15"/>
      <c r="B167" s="15">
        <v>99</v>
      </c>
      <c r="C167" s="66" t="s">
        <v>333</v>
      </c>
      <c r="D167" s="69" t="s">
        <v>334</v>
      </c>
      <c r="E167" s="67" t="s">
        <v>42</v>
      </c>
      <c r="F167" s="77">
        <v>5</v>
      </c>
      <c r="G167" s="70">
        <v>39</v>
      </c>
      <c r="H167" s="71">
        <f t="shared" si="14"/>
        <v>195</v>
      </c>
      <c r="I167" s="15" t="s">
        <v>32</v>
      </c>
      <c r="J167" s="71">
        <f t="shared" si="15"/>
        <v>39</v>
      </c>
      <c r="K167" s="15"/>
      <c r="L167" s="76"/>
      <c r="M167" s="76"/>
    </row>
    <row r="168" s="50" customFormat="1" ht="36" customHeight="1" spans="1:13">
      <c r="A168" s="15"/>
      <c r="B168" s="15">
        <v>100</v>
      </c>
      <c r="C168" s="66" t="s">
        <v>333</v>
      </c>
      <c r="D168" s="69" t="s">
        <v>185</v>
      </c>
      <c r="E168" s="67" t="s">
        <v>42</v>
      </c>
      <c r="F168" s="77">
        <v>4</v>
      </c>
      <c r="G168" s="70">
        <v>44.43</v>
      </c>
      <c r="H168" s="71">
        <f t="shared" si="14"/>
        <v>177.72</v>
      </c>
      <c r="I168" s="15" t="s">
        <v>32</v>
      </c>
      <c r="J168" s="71">
        <f t="shared" si="15"/>
        <v>44.43</v>
      </c>
      <c r="K168" s="15"/>
      <c r="L168" s="76"/>
      <c r="M168" s="76"/>
    </row>
    <row r="169" s="50" customFormat="1" ht="36" customHeight="1" spans="1:13">
      <c r="A169" s="15"/>
      <c r="B169" s="15">
        <v>101</v>
      </c>
      <c r="C169" s="66" t="s">
        <v>333</v>
      </c>
      <c r="D169" s="69" t="s">
        <v>193</v>
      </c>
      <c r="E169" s="67" t="s">
        <v>42</v>
      </c>
      <c r="F169" s="77">
        <v>3</v>
      </c>
      <c r="G169" s="70">
        <v>49.87</v>
      </c>
      <c r="H169" s="71">
        <f t="shared" si="14"/>
        <v>149.61</v>
      </c>
      <c r="I169" s="15" t="s">
        <v>32</v>
      </c>
      <c r="J169" s="71">
        <f t="shared" si="15"/>
        <v>49.87</v>
      </c>
      <c r="K169" s="15"/>
      <c r="L169" s="76"/>
      <c r="M169" s="76"/>
    </row>
    <row r="170" s="50" customFormat="1" ht="36" customHeight="1" spans="1:13">
      <c r="A170" s="15"/>
      <c r="B170" s="15">
        <v>102</v>
      </c>
      <c r="C170" s="66" t="s">
        <v>335</v>
      </c>
      <c r="D170" s="69" t="s">
        <v>49</v>
      </c>
      <c r="E170" s="67" t="s">
        <v>290</v>
      </c>
      <c r="F170" s="77">
        <v>19</v>
      </c>
      <c r="G170" s="70">
        <v>60</v>
      </c>
      <c r="H170" s="71">
        <f t="shared" si="14"/>
        <v>1140</v>
      </c>
      <c r="I170" s="15" t="s">
        <v>336</v>
      </c>
      <c r="J170" s="71">
        <f t="shared" si="15"/>
        <v>60</v>
      </c>
      <c r="K170" s="15"/>
      <c r="L170" s="76"/>
      <c r="M170" s="76"/>
    </row>
    <row r="171" s="50" customFormat="1" ht="36" customHeight="1" spans="1:13">
      <c r="A171" s="15"/>
      <c r="B171" s="15">
        <v>103</v>
      </c>
      <c r="C171" s="66" t="s">
        <v>337</v>
      </c>
      <c r="D171" s="69" t="s">
        <v>338</v>
      </c>
      <c r="E171" s="67" t="s">
        <v>290</v>
      </c>
      <c r="F171" s="77">
        <v>12</v>
      </c>
      <c r="G171" s="70">
        <v>388</v>
      </c>
      <c r="H171" s="71">
        <f t="shared" si="14"/>
        <v>4656</v>
      </c>
      <c r="I171" s="15" t="s">
        <v>339</v>
      </c>
      <c r="J171" s="71">
        <v>330</v>
      </c>
      <c r="K171" s="15"/>
      <c r="L171" s="76"/>
      <c r="M171" s="76"/>
    </row>
    <row r="172" s="50" customFormat="1" ht="36" customHeight="1" spans="1:13">
      <c r="A172" s="15"/>
      <c r="B172" s="15">
        <v>104</v>
      </c>
      <c r="C172" s="66" t="s">
        <v>337</v>
      </c>
      <c r="D172" s="69" t="s">
        <v>340</v>
      </c>
      <c r="E172" s="67" t="s">
        <v>290</v>
      </c>
      <c r="F172" s="77">
        <v>6</v>
      </c>
      <c r="G172" s="70">
        <v>470</v>
      </c>
      <c r="H172" s="71">
        <f t="shared" si="14"/>
        <v>2820</v>
      </c>
      <c r="I172" s="15" t="s">
        <v>341</v>
      </c>
      <c r="J172" s="71">
        <v>400</v>
      </c>
      <c r="K172" s="15"/>
      <c r="L172" s="76"/>
      <c r="M172" s="76"/>
    </row>
    <row r="173" s="50" customFormat="1" ht="36" customHeight="1" spans="1:13">
      <c r="A173" s="15"/>
      <c r="B173" s="15">
        <v>105</v>
      </c>
      <c r="C173" s="66" t="s">
        <v>342</v>
      </c>
      <c r="D173" s="69" t="s">
        <v>343</v>
      </c>
      <c r="E173" s="67" t="s">
        <v>290</v>
      </c>
      <c r="F173" s="77">
        <v>1</v>
      </c>
      <c r="G173" s="70">
        <v>1200</v>
      </c>
      <c r="H173" s="71">
        <f t="shared" si="14"/>
        <v>1200</v>
      </c>
      <c r="I173" s="15" t="s">
        <v>344</v>
      </c>
      <c r="J173" s="71">
        <v>1020</v>
      </c>
      <c r="K173" s="15"/>
      <c r="L173" s="76"/>
      <c r="M173" s="76"/>
    </row>
    <row r="174" s="50" customFormat="1" ht="86" customHeight="1" spans="1:13">
      <c r="A174" s="15"/>
      <c r="B174" s="15">
        <v>106</v>
      </c>
      <c r="C174" s="66" t="s">
        <v>345</v>
      </c>
      <c r="D174" s="69" t="s">
        <v>346</v>
      </c>
      <c r="E174" s="67" t="s">
        <v>290</v>
      </c>
      <c r="F174" s="77">
        <v>3</v>
      </c>
      <c r="G174" s="77">
        <v>3852</v>
      </c>
      <c r="H174" s="71">
        <f t="shared" ref="H174:H187" si="16">F174*G174</f>
        <v>11556</v>
      </c>
      <c r="I174" s="15" t="s">
        <v>347</v>
      </c>
      <c r="J174" s="71">
        <v>3660</v>
      </c>
      <c r="K174" s="15"/>
      <c r="L174" s="76"/>
      <c r="M174" s="76"/>
    </row>
    <row r="175" s="50" customFormat="1" ht="86" customHeight="1" spans="1:13">
      <c r="A175" s="15"/>
      <c r="B175" s="15">
        <v>107</v>
      </c>
      <c r="C175" s="66" t="s">
        <v>348</v>
      </c>
      <c r="D175" s="69" t="s">
        <v>349</v>
      </c>
      <c r="E175" s="67" t="s">
        <v>290</v>
      </c>
      <c r="F175" s="77">
        <v>9</v>
      </c>
      <c r="G175" s="77">
        <v>2425</v>
      </c>
      <c r="H175" s="71">
        <f t="shared" si="16"/>
        <v>21825</v>
      </c>
      <c r="I175" s="15" t="s">
        <v>350</v>
      </c>
      <c r="J175" s="71">
        <v>2289</v>
      </c>
      <c r="K175" s="15"/>
      <c r="L175" s="76"/>
      <c r="M175" s="76"/>
    </row>
    <row r="176" s="50" customFormat="1" ht="86" customHeight="1" spans="1:13">
      <c r="A176" s="15"/>
      <c r="B176" s="15">
        <v>108</v>
      </c>
      <c r="C176" s="66" t="s">
        <v>345</v>
      </c>
      <c r="D176" s="69" t="s">
        <v>351</v>
      </c>
      <c r="E176" s="67" t="s">
        <v>290</v>
      </c>
      <c r="F176" s="77">
        <v>3</v>
      </c>
      <c r="G176" s="77">
        <v>3852</v>
      </c>
      <c r="H176" s="71">
        <f t="shared" si="16"/>
        <v>11556</v>
      </c>
      <c r="I176" s="15" t="s">
        <v>347</v>
      </c>
      <c r="J176" s="71">
        <v>3660</v>
      </c>
      <c r="K176" s="15"/>
      <c r="L176" s="76"/>
      <c r="M176" s="76"/>
    </row>
    <row r="177" s="50" customFormat="1" ht="86" customHeight="1" spans="1:13">
      <c r="A177" s="15"/>
      <c r="B177" s="15">
        <v>109</v>
      </c>
      <c r="C177" s="66" t="s">
        <v>352</v>
      </c>
      <c r="D177" s="69" t="s">
        <v>353</v>
      </c>
      <c r="E177" s="67" t="s">
        <v>290</v>
      </c>
      <c r="F177" s="77">
        <v>1</v>
      </c>
      <c r="G177" s="77">
        <v>11808</v>
      </c>
      <c r="H177" s="71">
        <f t="shared" si="16"/>
        <v>11808</v>
      </c>
      <c r="I177" s="15" t="s">
        <v>354</v>
      </c>
      <c r="J177" s="71">
        <v>11218</v>
      </c>
      <c r="K177" s="15"/>
      <c r="L177" s="76"/>
      <c r="M177" s="76"/>
    </row>
    <row r="178" s="50" customFormat="1" ht="86" customHeight="1" spans="1:13">
      <c r="A178" s="15"/>
      <c r="B178" s="15">
        <v>110</v>
      </c>
      <c r="C178" s="66" t="s">
        <v>352</v>
      </c>
      <c r="D178" s="69" t="s">
        <v>355</v>
      </c>
      <c r="E178" s="67" t="s">
        <v>290</v>
      </c>
      <c r="F178" s="77">
        <v>2</v>
      </c>
      <c r="G178" s="77">
        <v>22482</v>
      </c>
      <c r="H178" s="71">
        <f t="shared" si="16"/>
        <v>44964</v>
      </c>
      <c r="I178" s="15" t="s">
        <v>356</v>
      </c>
      <c r="J178" s="71">
        <v>21358</v>
      </c>
      <c r="K178" s="15"/>
      <c r="L178" s="76"/>
      <c r="M178" s="76"/>
    </row>
    <row r="179" s="50" customFormat="1" ht="39" customHeight="1" spans="1:13">
      <c r="A179" s="97"/>
      <c r="B179" s="15">
        <v>111</v>
      </c>
      <c r="C179" s="66" t="s">
        <v>357</v>
      </c>
      <c r="D179" s="69" t="s">
        <v>258</v>
      </c>
      <c r="E179" s="67" t="s">
        <v>34</v>
      </c>
      <c r="F179" s="77">
        <v>308.731</v>
      </c>
      <c r="G179" s="70">
        <v>2.44</v>
      </c>
      <c r="H179" s="71">
        <f t="shared" si="16"/>
        <v>753.30364</v>
      </c>
      <c r="I179" s="15" t="s">
        <v>35</v>
      </c>
      <c r="J179" s="71">
        <v>2.44</v>
      </c>
      <c r="K179" s="63"/>
      <c r="L179" s="98"/>
      <c r="M179" s="98"/>
    </row>
    <row r="180" s="50" customFormat="1" ht="39" customHeight="1" spans="1:13">
      <c r="A180" s="97"/>
      <c r="B180" s="15">
        <v>112</v>
      </c>
      <c r="C180" s="66" t="s">
        <v>358</v>
      </c>
      <c r="D180" s="69" t="s">
        <v>359</v>
      </c>
      <c r="E180" s="67" t="s">
        <v>135</v>
      </c>
      <c r="F180" s="77">
        <v>1.936</v>
      </c>
      <c r="G180" s="70">
        <v>1327.43</v>
      </c>
      <c r="H180" s="71">
        <f t="shared" si="16"/>
        <v>2569.90448</v>
      </c>
      <c r="I180" s="70" t="s">
        <v>32</v>
      </c>
      <c r="J180" s="71">
        <v>1200</v>
      </c>
      <c r="K180" s="71"/>
      <c r="L180" s="15"/>
      <c r="M180" s="62"/>
    </row>
    <row r="181" s="50" customFormat="1" ht="39" customHeight="1" spans="1:13">
      <c r="A181" s="97"/>
      <c r="B181" s="15">
        <v>113</v>
      </c>
      <c r="C181" s="66" t="s">
        <v>360</v>
      </c>
      <c r="D181" s="69" t="s">
        <v>361</v>
      </c>
      <c r="E181" s="67" t="s">
        <v>38</v>
      </c>
      <c r="F181" s="77">
        <v>1</v>
      </c>
      <c r="G181" s="70">
        <v>175000</v>
      </c>
      <c r="H181" s="71">
        <f t="shared" si="16"/>
        <v>175000</v>
      </c>
      <c r="I181" s="63" t="s">
        <v>362</v>
      </c>
      <c r="J181" s="71">
        <f>G181</f>
        <v>175000</v>
      </c>
      <c r="K181" s="99"/>
      <c r="L181" s="98"/>
      <c r="M181" s="98"/>
    </row>
    <row r="182" s="50" customFormat="1" ht="39" customHeight="1" spans="1:13">
      <c r="A182" s="97"/>
      <c r="B182" s="15">
        <v>114</v>
      </c>
      <c r="C182" s="66" t="s">
        <v>363</v>
      </c>
      <c r="D182" s="69" t="s">
        <v>364</v>
      </c>
      <c r="E182" s="67" t="s">
        <v>38</v>
      </c>
      <c r="F182" s="77">
        <v>2</v>
      </c>
      <c r="G182" s="70">
        <v>362</v>
      </c>
      <c r="H182" s="71">
        <f t="shared" si="16"/>
        <v>724</v>
      </c>
      <c r="I182" s="63" t="s">
        <v>365</v>
      </c>
      <c r="J182" s="71">
        <f>G182</f>
        <v>362</v>
      </c>
      <c r="K182" s="99"/>
      <c r="L182" s="98"/>
      <c r="M182" s="98"/>
    </row>
    <row r="183" s="50" customFormat="1" ht="39" customHeight="1" spans="1:13">
      <c r="A183" s="97"/>
      <c r="B183" s="15">
        <v>115</v>
      </c>
      <c r="C183" s="66" t="s">
        <v>366</v>
      </c>
      <c r="D183" s="69" t="s">
        <v>367</v>
      </c>
      <c r="E183" s="67" t="s">
        <v>34</v>
      </c>
      <c r="F183" s="77">
        <v>100</v>
      </c>
      <c r="G183" s="70">
        <v>10.31</v>
      </c>
      <c r="H183" s="71">
        <f t="shared" ref="H183:H186" si="17">F183*G183</f>
        <v>1031</v>
      </c>
      <c r="I183" s="63" t="s">
        <v>368</v>
      </c>
      <c r="J183" s="71">
        <f>G183</f>
        <v>10.31</v>
      </c>
      <c r="K183" s="99"/>
      <c r="L183" s="98"/>
      <c r="M183" s="98"/>
    </row>
    <row r="184" s="50" customFormat="1" ht="39" customHeight="1" spans="1:13">
      <c r="A184" s="97"/>
      <c r="B184" s="15">
        <v>116</v>
      </c>
      <c r="C184" s="66" t="s">
        <v>369</v>
      </c>
      <c r="D184" s="69" t="s">
        <v>370</v>
      </c>
      <c r="E184" s="67" t="s">
        <v>205</v>
      </c>
      <c r="F184" s="77">
        <v>14</v>
      </c>
      <c r="G184" s="70">
        <v>49.53</v>
      </c>
      <c r="H184" s="71">
        <f t="shared" si="17"/>
        <v>693.42</v>
      </c>
      <c r="I184" s="63" t="s">
        <v>32</v>
      </c>
      <c r="J184" s="71">
        <f>G184</f>
        <v>49.53</v>
      </c>
      <c r="K184" s="99"/>
      <c r="L184" s="98"/>
      <c r="M184" s="98"/>
    </row>
    <row r="185" s="50" customFormat="1" ht="39" customHeight="1" spans="1:13">
      <c r="A185" s="97"/>
      <c r="B185" s="15">
        <v>117</v>
      </c>
      <c r="C185" s="66" t="s">
        <v>371</v>
      </c>
      <c r="D185" s="78" t="s">
        <v>372</v>
      </c>
      <c r="E185" s="67" t="s">
        <v>34</v>
      </c>
      <c r="F185" s="70">
        <v>41.81</v>
      </c>
      <c r="G185" s="70">
        <v>81.42</v>
      </c>
      <c r="H185" s="71">
        <f t="shared" si="17"/>
        <v>3404.1702</v>
      </c>
      <c r="I185" s="63" t="s">
        <v>373</v>
      </c>
      <c r="J185" s="71">
        <v>76.5</v>
      </c>
      <c r="K185" s="99"/>
      <c r="L185" s="98"/>
      <c r="M185" s="98"/>
    </row>
    <row r="186" s="50" customFormat="1" ht="39" customHeight="1" spans="1:13">
      <c r="A186" s="97"/>
      <c r="B186" s="15">
        <v>118</v>
      </c>
      <c r="C186" s="66" t="s">
        <v>374</v>
      </c>
      <c r="D186" s="78" t="s">
        <v>375</v>
      </c>
      <c r="E186" s="67" t="s">
        <v>34</v>
      </c>
      <c r="F186" s="70">
        <v>41.81</v>
      </c>
      <c r="G186" s="70">
        <v>39.84</v>
      </c>
      <c r="H186" s="71">
        <f t="shared" si="17"/>
        <v>1665.7104</v>
      </c>
      <c r="I186" s="63" t="s">
        <v>373</v>
      </c>
      <c r="J186" s="71">
        <v>38</v>
      </c>
      <c r="K186" s="99"/>
      <c r="L186" s="98"/>
      <c r="M186" s="98"/>
    </row>
    <row r="187" s="50" customFormat="1" ht="39" customHeight="1" spans="1:13">
      <c r="A187" s="97"/>
      <c r="B187" s="15">
        <v>119</v>
      </c>
      <c r="C187" s="66" t="s">
        <v>376</v>
      </c>
      <c r="D187" s="69"/>
      <c r="E187" s="67" t="s">
        <v>24</v>
      </c>
      <c r="F187" s="77">
        <v>10</v>
      </c>
      <c r="G187" s="70">
        <v>3.196</v>
      </c>
      <c r="H187" s="71">
        <f t="shared" ref="H187:H189" si="18">F187*G187</f>
        <v>31.96</v>
      </c>
      <c r="I187" s="63" t="s">
        <v>32</v>
      </c>
      <c r="J187" s="71">
        <v>3.196</v>
      </c>
      <c r="K187" s="99"/>
      <c r="L187" s="98"/>
      <c r="M187" s="98"/>
    </row>
    <row r="188" s="50" customFormat="1" ht="39" customHeight="1" spans="1:13">
      <c r="A188" s="97"/>
      <c r="B188" s="15">
        <v>120</v>
      </c>
      <c r="C188" s="66" t="s">
        <v>377</v>
      </c>
      <c r="D188" s="78" t="s">
        <v>378</v>
      </c>
      <c r="E188" s="67" t="s">
        <v>47</v>
      </c>
      <c r="F188" s="70">
        <v>50</v>
      </c>
      <c r="G188" s="70">
        <v>5.31</v>
      </c>
      <c r="H188" s="71">
        <f t="shared" si="18"/>
        <v>265.5</v>
      </c>
      <c r="I188" s="63" t="s">
        <v>32</v>
      </c>
      <c r="J188" s="71">
        <v>1.77</v>
      </c>
      <c r="K188" s="99"/>
      <c r="L188" s="98"/>
      <c r="M188" s="98"/>
    </row>
    <row r="189" s="50" customFormat="1" ht="39" customHeight="1" spans="1:13">
      <c r="A189" s="97"/>
      <c r="B189" s="15">
        <v>121</v>
      </c>
      <c r="C189" s="66" t="s">
        <v>379</v>
      </c>
      <c r="D189" s="78" t="s">
        <v>378</v>
      </c>
      <c r="E189" s="67" t="s">
        <v>42</v>
      </c>
      <c r="F189" s="70">
        <v>3</v>
      </c>
      <c r="G189" s="70">
        <v>3</v>
      </c>
      <c r="H189" s="71">
        <f t="shared" si="18"/>
        <v>9</v>
      </c>
      <c r="I189" s="63" t="s">
        <v>380</v>
      </c>
      <c r="J189" s="71">
        <f>G189</f>
        <v>3</v>
      </c>
      <c r="K189" s="99"/>
      <c r="L189" s="98"/>
      <c r="M189" s="98"/>
    </row>
    <row r="190" s="50" customFormat="1" ht="39" customHeight="1" spans="1:13">
      <c r="A190" s="97"/>
      <c r="B190" s="15">
        <v>122</v>
      </c>
      <c r="C190" s="66" t="s">
        <v>381</v>
      </c>
      <c r="D190" s="69"/>
      <c r="E190" s="67" t="s">
        <v>42</v>
      </c>
      <c r="F190" s="77">
        <v>2</v>
      </c>
      <c r="G190" s="70">
        <v>22.57</v>
      </c>
      <c r="H190" s="71">
        <f t="shared" ref="H190:H196" si="19">F190*G190</f>
        <v>45.14</v>
      </c>
      <c r="I190" s="63" t="s">
        <v>35</v>
      </c>
      <c r="J190" s="71">
        <f>G190</f>
        <v>22.57</v>
      </c>
      <c r="K190" s="99"/>
      <c r="L190" s="98"/>
      <c r="M190" s="98"/>
    </row>
    <row r="191" s="50" customFormat="1" ht="39" customHeight="1" spans="1:13">
      <c r="A191" s="97"/>
      <c r="B191" s="15">
        <v>123</v>
      </c>
      <c r="C191" s="66" t="s">
        <v>382</v>
      </c>
      <c r="D191" s="78"/>
      <c r="E191" s="67" t="s">
        <v>383</v>
      </c>
      <c r="F191" s="70">
        <v>8</v>
      </c>
      <c r="G191" s="70">
        <v>25</v>
      </c>
      <c r="H191" s="71">
        <f t="shared" si="19"/>
        <v>200</v>
      </c>
      <c r="I191" s="63" t="s">
        <v>179</v>
      </c>
      <c r="J191" s="100">
        <v>15</v>
      </c>
      <c r="K191" s="99"/>
      <c r="L191" s="98"/>
      <c r="M191" s="98"/>
    </row>
    <row r="192" s="50" customFormat="1" ht="39" customHeight="1" spans="1:13">
      <c r="A192" s="97"/>
      <c r="B192" s="15">
        <v>124</v>
      </c>
      <c r="C192" s="66" t="s">
        <v>384</v>
      </c>
      <c r="D192" s="78" t="s">
        <v>385</v>
      </c>
      <c r="E192" s="67" t="s">
        <v>386</v>
      </c>
      <c r="F192" s="70">
        <v>1</v>
      </c>
      <c r="G192" s="70">
        <v>3.2</v>
      </c>
      <c r="H192" s="71">
        <f t="shared" si="19"/>
        <v>3.2</v>
      </c>
      <c r="I192" s="63" t="s">
        <v>387</v>
      </c>
      <c r="J192" s="100">
        <f>G192</f>
        <v>3.2</v>
      </c>
      <c r="K192" s="99"/>
      <c r="L192" s="98"/>
      <c r="M192" s="98"/>
    </row>
    <row r="193" s="50" customFormat="1" ht="39" customHeight="1" spans="1:13">
      <c r="A193" s="97"/>
      <c r="B193" s="15">
        <v>125</v>
      </c>
      <c r="C193" s="66" t="s">
        <v>388</v>
      </c>
      <c r="D193" s="78" t="s">
        <v>389</v>
      </c>
      <c r="E193" s="67" t="s">
        <v>42</v>
      </c>
      <c r="F193" s="70">
        <v>1</v>
      </c>
      <c r="G193" s="70">
        <v>40</v>
      </c>
      <c r="H193" s="71">
        <f t="shared" si="19"/>
        <v>40</v>
      </c>
      <c r="I193" s="63" t="s">
        <v>390</v>
      </c>
      <c r="J193" s="100">
        <f>G193</f>
        <v>40</v>
      </c>
      <c r="K193" s="99"/>
      <c r="L193" s="98"/>
      <c r="M193" s="98"/>
    </row>
    <row r="194" s="50" customFormat="1" ht="39" customHeight="1" spans="1:13">
      <c r="A194" s="97"/>
      <c r="B194" s="15">
        <v>126</v>
      </c>
      <c r="C194" s="66" t="s">
        <v>391</v>
      </c>
      <c r="D194" s="78" t="s">
        <v>392</v>
      </c>
      <c r="E194" s="67" t="s">
        <v>42</v>
      </c>
      <c r="F194" s="70">
        <v>11.6</v>
      </c>
      <c r="G194" s="70">
        <v>7.36</v>
      </c>
      <c r="H194" s="71">
        <f t="shared" si="19"/>
        <v>85.376</v>
      </c>
      <c r="I194" s="63" t="s">
        <v>35</v>
      </c>
      <c r="J194" s="100">
        <v>3.5</v>
      </c>
      <c r="K194" s="99"/>
      <c r="L194" s="98"/>
      <c r="M194" s="98"/>
    </row>
    <row r="195" s="50" customFormat="1" ht="39" customHeight="1" spans="1:13">
      <c r="A195" s="97"/>
      <c r="B195" s="15">
        <v>127</v>
      </c>
      <c r="C195" s="66" t="s">
        <v>393</v>
      </c>
      <c r="D195" s="78" t="s">
        <v>394</v>
      </c>
      <c r="E195" s="67" t="s">
        <v>42</v>
      </c>
      <c r="F195" s="70">
        <v>4</v>
      </c>
      <c r="G195" s="70">
        <v>15</v>
      </c>
      <c r="H195" s="71">
        <f t="shared" si="19"/>
        <v>60</v>
      </c>
      <c r="I195" s="63" t="s">
        <v>395</v>
      </c>
      <c r="J195" s="100">
        <v>15</v>
      </c>
      <c r="K195" s="99"/>
      <c r="L195" s="98"/>
      <c r="M195" s="98"/>
    </row>
    <row r="196" s="50" customFormat="1" ht="39" customHeight="1" spans="1:13">
      <c r="A196" s="97"/>
      <c r="B196" s="15">
        <v>128</v>
      </c>
      <c r="C196" s="66" t="s">
        <v>396</v>
      </c>
      <c r="D196" s="78" t="s">
        <v>191</v>
      </c>
      <c r="E196" s="67" t="s">
        <v>42</v>
      </c>
      <c r="F196" s="70">
        <v>6.19</v>
      </c>
      <c r="G196" s="70">
        <v>28.28</v>
      </c>
      <c r="H196" s="71">
        <f t="shared" si="19"/>
        <v>175.0532</v>
      </c>
      <c r="I196" s="63" t="s">
        <v>397</v>
      </c>
      <c r="J196" s="100">
        <v>19.5</v>
      </c>
      <c r="K196" s="99"/>
      <c r="L196" s="98"/>
      <c r="M196" s="98"/>
    </row>
    <row r="197" s="47" customFormat="1" ht="39" customHeight="1" spans="1:13">
      <c r="A197" s="97" t="s">
        <v>398</v>
      </c>
      <c r="B197" s="97"/>
      <c r="C197" s="97"/>
      <c r="D197" s="101"/>
      <c r="E197" s="101"/>
      <c r="F197" s="77"/>
      <c r="G197" s="70"/>
      <c r="H197" s="102">
        <f>SUM(H12:H59)+SUM(H71:H180)</f>
        <v>648028.964371056</v>
      </c>
      <c r="I197" s="63"/>
      <c r="J197" s="107"/>
      <c r="K197" s="63"/>
      <c r="L197" s="98"/>
      <c r="M197" s="98"/>
    </row>
    <row r="198" s="51" customFormat="1" ht="138.95" customHeight="1" spans="1:13">
      <c r="A198" s="23" t="s">
        <v>399</v>
      </c>
      <c r="B198" s="23"/>
      <c r="C198" s="23"/>
      <c r="D198" s="103" t="s">
        <v>400</v>
      </c>
      <c r="E198" s="103"/>
      <c r="F198" s="104"/>
      <c r="G198" s="103"/>
      <c r="H198" s="104"/>
      <c r="I198" s="103"/>
      <c r="J198" s="103"/>
      <c r="K198" s="103"/>
      <c r="L198" s="103"/>
      <c r="M198" s="103"/>
    </row>
    <row r="199" s="51" customFormat="1" ht="9" customHeight="1" spans="1:13">
      <c r="A199" s="24" t="s">
        <v>401</v>
      </c>
      <c r="B199" s="24"/>
      <c r="C199" s="24"/>
      <c r="D199" s="24" t="s">
        <v>402</v>
      </c>
      <c r="E199" s="24"/>
      <c r="F199" s="25"/>
      <c r="G199" s="24"/>
      <c r="H199" s="25"/>
      <c r="I199" s="24"/>
      <c r="J199" s="24"/>
      <c r="K199" s="24"/>
      <c r="L199" s="24"/>
      <c r="M199" s="24"/>
    </row>
    <row r="200" s="51" customFormat="1" ht="21.75" customHeight="1" spans="1:13">
      <c r="A200" s="24"/>
      <c r="B200" s="24"/>
      <c r="C200" s="24"/>
      <c r="D200" s="24"/>
      <c r="E200" s="24"/>
      <c r="F200" s="25"/>
      <c r="G200" s="24"/>
      <c r="H200" s="25"/>
      <c r="I200" s="24"/>
      <c r="J200" s="24"/>
      <c r="K200" s="24"/>
      <c r="L200" s="24"/>
      <c r="M200" s="24"/>
    </row>
    <row r="201" s="51" customFormat="1" ht="13.5" spans="1:13">
      <c r="A201" s="24"/>
      <c r="B201" s="24"/>
      <c r="C201" s="24"/>
      <c r="D201" s="24"/>
      <c r="E201" s="24"/>
      <c r="F201" s="25"/>
      <c r="G201" s="24"/>
      <c r="H201" s="25"/>
      <c r="I201" s="24"/>
      <c r="J201" s="24"/>
      <c r="K201" s="24"/>
      <c r="L201" s="24"/>
      <c r="M201" s="24"/>
    </row>
    <row r="202" s="51" customFormat="1" ht="13.5" spans="1:13">
      <c r="A202" s="24"/>
      <c r="B202" s="24"/>
      <c r="C202" s="24"/>
      <c r="D202" s="24"/>
      <c r="E202" s="24"/>
      <c r="F202" s="25"/>
      <c r="G202" s="24"/>
      <c r="H202" s="25"/>
      <c r="I202" s="24"/>
      <c r="J202" s="24"/>
      <c r="K202" s="24"/>
      <c r="L202" s="24"/>
      <c r="M202" s="24"/>
    </row>
    <row r="203" s="51" customFormat="1" ht="13.5" spans="1:13">
      <c r="A203" s="24"/>
      <c r="B203" s="24"/>
      <c r="C203" s="24"/>
      <c r="D203" s="24"/>
      <c r="E203" s="24"/>
      <c r="F203" s="25"/>
      <c r="G203" s="24"/>
      <c r="H203" s="25"/>
      <c r="I203" s="24"/>
      <c r="J203" s="24"/>
      <c r="K203" s="24"/>
      <c r="L203" s="24"/>
      <c r="M203" s="24"/>
    </row>
    <row r="204" s="51" customFormat="1" ht="13.5" spans="1:13">
      <c r="A204" s="24"/>
      <c r="B204" s="24"/>
      <c r="C204" s="24"/>
      <c r="D204" s="24"/>
      <c r="E204" s="24"/>
      <c r="F204" s="25"/>
      <c r="G204" s="24"/>
      <c r="H204" s="25"/>
      <c r="I204" s="24"/>
      <c r="J204" s="24"/>
      <c r="K204" s="24"/>
      <c r="L204" s="24"/>
      <c r="M204" s="24"/>
    </row>
    <row r="205" s="51" customFormat="1" ht="13.5" spans="1:13">
      <c r="A205" s="24"/>
      <c r="B205" s="24"/>
      <c r="C205" s="24"/>
      <c r="D205" s="24"/>
      <c r="E205" s="24"/>
      <c r="F205" s="25"/>
      <c r="G205" s="24"/>
      <c r="H205" s="25"/>
      <c r="I205" s="24"/>
      <c r="J205" s="24"/>
      <c r="K205" s="24"/>
      <c r="L205" s="24"/>
      <c r="M205" s="24"/>
    </row>
    <row r="206" s="51" customFormat="1" ht="42" customHeight="1" spans="1:13">
      <c r="A206" s="24"/>
      <c r="B206" s="24"/>
      <c r="C206" s="24"/>
      <c r="D206" s="24"/>
      <c r="E206" s="24"/>
      <c r="F206" s="25"/>
      <c r="G206" s="24"/>
      <c r="H206" s="25"/>
      <c r="I206" s="24"/>
      <c r="J206" s="24"/>
      <c r="K206" s="24"/>
      <c r="L206" s="24"/>
      <c r="M206" s="24"/>
    </row>
    <row r="207" s="51" customFormat="1" ht="38.1" customHeight="1" spans="1:13">
      <c r="A207" s="24" t="s">
        <v>403</v>
      </c>
      <c r="B207" s="105"/>
      <c r="C207" s="105"/>
      <c r="D207" s="105"/>
      <c r="E207" s="105"/>
      <c r="F207" s="25"/>
      <c r="G207" s="24"/>
      <c r="H207" s="106"/>
      <c r="I207" s="105"/>
      <c r="J207" s="105"/>
      <c r="K207" s="105"/>
      <c r="L207" s="105"/>
      <c r="M207" s="105"/>
    </row>
    <row r="550" customHeight="1" spans="5:5">
      <c r="E550" s="50"/>
    </row>
    <row r="551" customHeight="1" spans="5:5">
      <c r="E551" s="50"/>
    </row>
    <row r="552" customHeight="1" spans="5:5">
      <c r="E552" s="50"/>
    </row>
    <row r="553" customHeight="1" spans="5:5">
      <c r="E553" s="50"/>
    </row>
    <row r="554" customHeight="1" spans="5:5">
      <c r="E554" s="50"/>
    </row>
    <row r="555" customHeight="1" spans="5:5">
      <c r="E555" s="50"/>
    </row>
    <row r="556" customHeight="1" spans="5:5">
      <c r="E556" s="50"/>
    </row>
    <row r="557" customHeight="1" spans="5:5">
      <c r="E557" s="50"/>
    </row>
    <row r="558" customHeight="1" spans="5:5">
      <c r="E558" s="50"/>
    </row>
  </sheetData>
  <mergeCells count="15">
    <mergeCell ref="A1:M1"/>
    <mergeCell ref="B2:C2"/>
    <mergeCell ref="D2:K2"/>
    <mergeCell ref="B3:C3"/>
    <mergeCell ref="D3:K3"/>
    <mergeCell ref="C5:K5"/>
    <mergeCell ref="A68:B68"/>
    <mergeCell ref="C68:K68"/>
    <mergeCell ref="A197:C197"/>
    <mergeCell ref="A198:C198"/>
    <mergeCell ref="D198:M198"/>
    <mergeCell ref="A207:M207"/>
    <mergeCell ref="A2:A3"/>
    <mergeCell ref="A199:C206"/>
    <mergeCell ref="D199:M206"/>
  </mergeCells>
  <printOptions gridLines="1"/>
  <pageMargins left="0.5625" right="0" top="0.393055555555556" bottom="0.472222222222222" header="0.236111111111111" footer="0.314583333333333"/>
  <pageSetup paperSize="9" scale="80" fitToHeight="0" orientation="landscape"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view="pageBreakPreview" zoomScale="70" zoomScaleNormal="100" workbookViewId="0">
      <selection activeCell="D15" sqref="D15:M15"/>
    </sheetView>
  </sheetViews>
  <sheetFormatPr defaultColWidth="9" defaultRowHeight="15"/>
  <cols>
    <col min="1" max="1" width="4.38333333333333" style="6" customWidth="1"/>
    <col min="2" max="2" width="9" style="6" customWidth="1"/>
    <col min="3" max="3" width="22.8833333333333" style="6" customWidth="1"/>
    <col min="4" max="4" width="20" style="6" customWidth="1"/>
    <col min="5" max="5" width="9.75" style="6" customWidth="1"/>
    <col min="6" max="6" width="18.3833333333333" style="6" customWidth="1"/>
    <col min="7" max="7" width="16.25" style="6" customWidth="1"/>
    <col min="8" max="8" width="18.8833333333333" style="6" customWidth="1"/>
    <col min="9" max="9" width="53.3833333333333" style="6" customWidth="1"/>
    <col min="10" max="10" width="13.5" style="6" customWidth="1"/>
    <col min="11" max="11" width="12.5" style="6" customWidth="1"/>
    <col min="12" max="12" width="18.3833333333333" style="6" customWidth="1"/>
    <col min="13" max="13" width="26.75" style="6" customWidth="1"/>
    <col min="14" max="16384" width="9" style="6"/>
  </cols>
  <sheetData>
    <row r="1" s="1" customFormat="1" ht="48" customHeight="1" spans="1:13">
      <c r="A1" s="7" t="s">
        <v>0</v>
      </c>
      <c r="B1" s="7"/>
      <c r="C1" s="7"/>
      <c r="D1" s="7"/>
      <c r="E1" s="7"/>
      <c r="F1" s="7"/>
      <c r="G1" s="7"/>
      <c r="H1" s="7"/>
      <c r="I1" s="7"/>
      <c r="J1" s="7"/>
      <c r="K1" s="7"/>
      <c r="L1" s="7"/>
      <c r="M1" s="7"/>
    </row>
    <row r="2" s="2" customFormat="1" ht="72" customHeight="1" spans="1:13">
      <c r="A2" s="8" t="s">
        <v>1</v>
      </c>
      <c r="B2" s="8" t="s">
        <v>2</v>
      </c>
      <c r="C2" s="8"/>
      <c r="D2" s="8"/>
      <c r="E2" s="8"/>
      <c r="F2" s="8"/>
      <c r="G2" s="8"/>
      <c r="H2" s="8"/>
      <c r="I2" s="8"/>
      <c r="J2" s="8"/>
      <c r="K2" s="8"/>
      <c r="L2" s="8" t="s">
        <v>4</v>
      </c>
      <c r="M2" s="8"/>
    </row>
    <row r="3" s="2" customFormat="1" ht="45" customHeight="1" spans="1:13">
      <c r="A3" s="8"/>
      <c r="B3" s="8" t="s">
        <v>5</v>
      </c>
      <c r="C3" s="8"/>
      <c r="D3" s="8"/>
      <c r="E3" s="8"/>
      <c r="F3" s="8"/>
      <c r="G3" s="8"/>
      <c r="H3" s="8"/>
      <c r="I3" s="8"/>
      <c r="J3" s="8"/>
      <c r="K3" s="8"/>
      <c r="L3" s="8" t="s">
        <v>7</v>
      </c>
      <c r="M3" s="38" t="s">
        <v>8</v>
      </c>
    </row>
    <row r="4" s="1" customFormat="1" ht="84" customHeight="1" spans="1:13">
      <c r="A4" s="9" t="s">
        <v>9</v>
      </c>
      <c r="B4" s="10" t="s">
        <v>10</v>
      </c>
      <c r="C4" s="11" t="s">
        <v>11</v>
      </c>
      <c r="D4" s="11" t="s">
        <v>12</v>
      </c>
      <c r="E4" s="11" t="s">
        <v>13</v>
      </c>
      <c r="F4" s="12" t="s">
        <v>14</v>
      </c>
      <c r="G4" s="12" t="s">
        <v>15</v>
      </c>
      <c r="H4" s="12" t="s">
        <v>16</v>
      </c>
      <c r="I4" s="11" t="s">
        <v>17</v>
      </c>
      <c r="J4" s="39" t="s">
        <v>18</v>
      </c>
      <c r="K4" s="11" t="s">
        <v>19</v>
      </c>
      <c r="L4" s="11"/>
      <c r="M4" s="11"/>
    </row>
    <row r="5" s="3" customFormat="1" ht="96.95" customHeight="1" spans="1:13">
      <c r="A5" s="13"/>
      <c r="B5" s="14"/>
      <c r="C5" s="15"/>
      <c r="D5" s="16"/>
      <c r="E5" s="17"/>
      <c r="F5" s="18"/>
      <c r="G5" s="19"/>
      <c r="H5" s="20"/>
      <c r="I5" s="15"/>
      <c r="J5" s="40"/>
      <c r="K5" s="41"/>
      <c r="L5" s="41"/>
      <c r="M5" s="41"/>
    </row>
    <row r="6" s="3" customFormat="1" ht="96.95" customHeight="1" spans="1:13">
      <c r="A6" s="13"/>
      <c r="B6" s="14"/>
      <c r="C6" s="15"/>
      <c r="D6" s="16"/>
      <c r="E6" s="17"/>
      <c r="F6" s="18"/>
      <c r="G6" s="19"/>
      <c r="H6" s="20"/>
      <c r="I6" s="15"/>
      <c r="J6" s="40"/>
      <c r="K6" s="41"/>
      <c r="L6" s="41"/>
      <c r="M6" s="41"/>
    </row>
    <row r="7" s="3" customFormat="1" ht="54" customHeight="1" spans="1:13">
      <c r="A7" s="13"/>
      <c r="B7" s="14"/>
      <c r="C7" s="15"/>
      <c r="D7" s="21"/>
      <c r="E7" s="17"/>
      <c r="F7" s="22"/>
      <c r="G7" s="19"/>
      <c r="H7" s="20"/>
      <c r="I7" s="15"/>
      <c r="J7" s="19"/>
      <c r="K7" s="41"/>
      <c r="L7" s="41"/>
      <c r="M7" s="41"/>
    </row>
    <row r="8" s="4" customFormat="1" ht="49.5" customHeight="1" spans="1:13">
      <c r="A8" s="23"/>
      <c r="B8" s="17" t="s">
        <v>398</v>
      </c>
      <c r="C8" s="24"/>
      <c r="D8" s="24"/>
      <c r="E8" s="24"/>
      <c r="F8" s="25"/>
      <c r="G8" s="25"/>
      <c r="H8" s="25"/>
      <c r="I8" s="24"/>
      <c r="J8" s="24"/>
      <c r="K8" s="24"/>
      <c r="L8" s="24"/>
      <c r="M8" s="24"/>
    </row>
    <row r="9" s="4" customFormat="1" ht="49.5" customHeight="1" spans="1:13">
      <c r="A9" s="24" t="s">
        <v>399</v>
      </c>
      <c r="B9" s="17"/>
      <c r="C9" s="24"/>
      <c r="D9" s="26" t="s">
        <v>404</v>
      </c>
      <c r="E9" s="27"/>
      <c r="F9" s="27"/>
      <c r="G9" s="27"/>
      <c r="H9" s="27"/>
      <c r="I9" s="27"/>
      <c r="J9" s="27"/>
      <c r="K9" s="27"/>
      <c r="L9" s="27"/>
      <c r="M9" s="42"/>
    </row>
    <row r="10" s="4" customFormat="1" ht="0.75" hidden="1" customHeight="1" spans="1:13">
      <c r="A10" s="24"/>
      <c r="B10" s="17"/>
      <c r="C10" s="24"/>
      <c r="D10" s="28"/>
      <c r="M10" s="43"/>
    </row>
    <row r="11" s="4" customFormat="1" ht="49.5" hidden="1" customHeight="1" spans="1:13">
      <c r="A11" s="24"/>
      <c r="B11" s="17"/>
      <c r="C11" s="24"/>
      <c r="D11" s="28"/>
      <c r="M11" s="43"/>
    </row>
    <row r="12" s="4" customFormat="1" ht="49.5" hidden="1" customHeight="1" spans="1:13">
      <c r="A12" s="24"/>
      <c r="B12" s="17"/>
      <c r="C12" s="24"/>
      <c r="D12" s="28"/>
      <c r="M12" s="43"/>
    </row>
    <row r="13" s="4" customFormat="1" ht="49.5" hidden="1" customHeight="1" spans="1:13">
      <c r="A13" s="24"/>
      <c r="B13" s="17"/>
      <c r="C13" s="24"/>
      <c r="D13" s="28"/>
      <c r="M13" s="43"/>
    </row>
    <row r="14" s="4" customFormat="1" ht="98.1" customHeight="1" spans="1:13">
      <c r="A14" s="24"/>
      <c r="B14" s="17"/>
      <c r="C14" s="24"/>
      <c r="D14" s="29"/>
      <c r="E14" s="30"/>
      <c r="F14" s="30"/>
      <c r="G14" s="30"/>
      <c r="H14" s="30"/>
      <c r="I14" s="30"/>
      <c r="J14" s="30"/>
      <c r="K14" s="30"/>
      <c r="L14" s="30"/>
      <c r="M14" s="44"/>
    </row>
    <row r="15" s="4" customFormat="1" ht="147" customHeight="1" spans="1:13">
      <c r="A15" s="24" t="s">
        <v>401</v>
      </c>
      <c r="B15" s="17"/>
      <c r="C15" s="24"/>
      <c r="D15" s="31" t="s">
        <v>405</v>
      </c>
      <c r="E15" s="32"/>
      <c r="F15" s="32"/>
      <c r="G15" s="32"/>
      <c r="H15" s="32"/>
      <c r="I15" s="32"/>
      <c r="J15" s="32"/>
      <c r="K15" s="32"/>
      <c r="L15" s="32"/>
      <c r="M15" s="45"/>
    </row>
    <row r="16" s="5" customFormat="1" ht="27.95" customHeight="1" spans="1:14">
      <c r="A16" s="33"/>
      <c r="B16" s="34" t="s">
        <v>406</v>
      </c>
      <c r="C16" s="35"/>
      <c r="D16" s="35"/>
      <c r="E16" s="35"/>
      <c r="F16" s="36"/>
      <c r="G16" s="36"/>
      <c r="H16" s="36"/>
      <c r="I16" s="35"/>
      <c r="J16" s="46"/>
      <c r="K16" s="46"/>
      <c r="L16" s="46"/>
      <c r="M16" s="46"/>
      <c r="N16" s="33"/>
    </row>
    <row r="17" spans="6:8">
      <c r="F17" s="37"/>
      <c r="G17" s="37"/>
      <c r="H17" s="37"/>
    </row>
  </sheetData>
  <mergeCells count="11">
    <mergeCell ref="A1:M1"/>
    <mergeCell ref="B2:C2"/>
    <mergeCell ref="D2:K2"/>
    <mergeCell ref="B3:C3"/>
    <mergeCell ref="D3:K3"/>
    <mergeCell ref="A15:C15"/>
    <mergeCell ref="D15:M15"/>
    <mergeCell ref="B16:K16"/>
    <mergeCell ref="A2:A3"/>
    <mergeCell ref="A9:C14"/>
    <mergeCell ref="D9:M14"/>
  </mergeCells>
  <pageMargins left="0.786805555555556" right="0" top="0.786805555555556" bottom="0" header="0" footer="0"/>
  <pageSetup paperSize="9" scale="57" orientation="landscape"/>
  <headerFooter/>
  <rowBreaks count="1" manualBreakCount="1">
    <brk id="16" max="16383" man="1"/>
  </rowBreaks>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2</vt:i4>
      </vt:variant>
    </vt:vector>
  </HeadingPairs>
  <TitlesOfParts>
    <vt:vector size="2" baseType="lpstr">
      <vt:lpstr>主材价格表 </vt:lpstr>
      <vt:lpstr>20万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Luky</cp:lastModifiedBy>
  <dcterms:created xsi:type="dcterms:W3CDTF">2019-08-25T07:49:00Z</dcterms:created>
  <dcterms:modified xsi:type="dcterms:W3CDTF">2024-09-04T02:22:13Z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2052-12.1.0.17827</vt:lpwstr>
  </property>
  <property fmtid="{D5CDD505-2E9C-101B-9397-08002B2CF9AE}" pid="3" name="ICV">
    <vt:lpwstr>BCF8839B23A0463A9BD0015C49ECB98E_13</vt:lpwstr>
  </property>
</Properties>
</file>