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88"/>
  </bookViews>
  <sheets>
    <sheet name="主材价格表 " sheetId="10" r:id="rId1"/>
  </sheets>
  <definedNames>
    <definedName name="_xlnm.Print_Titles" localSheetId="0">'主材价格表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<sst xmlns="http://schemas.openxmlformats.org/spreadsheetml/2006/main" count="66" uniqueCount="63">
  <si>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龙岩市本级财政投资建设项目缺项材料选用定价审批表</t>
  </si>
  <si>
    <t>项目   基本   情况</t>
  </si>
  <si>
    <t>立项批复项目名称</t>
  </si>
  <si>
    <t>莲南桥下穿栈道恢复工程</t>
  </si>
  <si>
    <t>立项批复文号</t>
  </si>
  <si>
    <t>建设单位/
代建单位</t>
  </si>
  <si>
    <t>龙岩市城市管理局
/龙岩市政建设集团有限公司</t>
  </si>
  <si>
    <t>项目主管部门</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</si>
  <si>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</si>
  <si>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</si>
  <si>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</si>
  <si>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</si>
  <si>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</si>
  <si>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</si>
  <si>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</si>
  <si>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</si>
  <si>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</si>
  <si>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</si>
  <si>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</si>
  <si>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LED护栏灯</t>
  </si>
  <si>
    <t>6W/套，1套1m</t>
  </si>
  <si>
    <t>套</t>
  </si>
  <si>
    <t xml:space="preserve">福州永利达照明科技有限公司：380元/套；联系方式：13305002705（徐小可）
福建辉盾照明电器有限公司：399.2元/套；联系方式：13305002619（林先生）
福建利惠照明电器有限公司：420元/套；联系方式：18965900733（郑工）  </t>
  </si>
  <si>
    <t>铜芯软导线</t>
  </si>
  <si>
    <t>RVV-2*4mm2</t>
  </si>
  <si>
    <t>m</t>
  </si>
  <si>
    <t>东莞市民兴电缆有限公司（漳州销售）：6.01元/m；联系方式：18511333494（吴惠明）
广东天虹电缆有限公司（福州销售）：11.38元/m；联系方式：18511453104（林永书）
上海高桥电缆集团有限公司（福州销售）：12.63元/m；联系方式：18511233544（叶本开）</t>
  </si>
  <si>
    <t>电源转换开关</t>
  </si>
  <si>
    <t>220/24V</t>
  </si>
  <si>
    <t>台</t>
  </si>
  <si>
    <t>福建步卓唯美照明有限公司:290元/台；联系方式：18558725309（小钟）
福建凯思特照明电器有限公司：315元/台；联系方式：13003890718（珠珠）
福建鑫眼界电子科技有限公司 ：345元/台；联系方式：18606015177 （郑工）</t>
  </si>
  <si>
    <t>熔断器</t>
  </si>
  <si>
    <t>C65N-C6A</t>
  </si>
  <si>
    <t>个</t>
  </si>
  <si>
    <t>福州盈泰自动化科技有限公司：26.39元/个；联系方式：18597450820（杨安林）
天津市施耐德电器有限公司：28元/个；联系方式：022-27285555（季先生）
鑫方盛五金交电有限公司:29.29元/个；联系方式：18511279476（李春晓）</t>
  </si>
  <si>
    <t>铁篦子</t>
  </si>
  <si>
    <t>500*500</t>
  </si>
  <si>
    <t xml:space="preserve">龙岩市欣亿建材制造有限公司：159元/个（18039802262）
龙岩市顺风井盖实业有限公司：182元/个（13906075415）
龙岩市捷盛工贸有限公司：100元/个（13859595777）
</t>
  </si>
  <si>
    <t>配电箱</t>
  </si>
  <si>
    <t>AL箱（含元器件）</t>
  </si>
  <si>
    <t>福州亿科自动化科技有限公司：5309元/台；联系方式：13805085962 （方可柔）
     福建曼库电气有限公司：5580元/台；联系方式：15396023605（吴吉梅）
 福州菁亿电气科技有限公司：5418元/台；联系方式：18370888962（吴剑铭）</t>
  </si>
  <si>
    <t>智能远程监控系统</t>
  </si>
  <si>
    <t>含：景观灯主控模块；GPRS通信模块；开关采集模块；电参量采集模块</t>
  </si>
  <si>
    <t>项</t>
  </si>
  <si>
    <t>江西云牛数字技术有限公司：8500元/项；联系方式：13870370283
江西同舟智能科技有限公司：9650元/项；联系方式：18079318880
福州方正数码科技有限工程：8860元/项；联系方式：15960029743；</t>
  </si>
  <si>
    <t>土工布</t>
  </si>
  <si>
    <t>300G</t>
  </si>
  <si>
    <t>m2</t>
  </si>
  <si>
    <r>
      <rPr>
        <sz val="9"/>
        <color theme="1"/>
        <rFont val="宋体"/>
        <charset val="134"/>
      </rPr>
      <t>1.</t>
    </r>
    <r>
      <rPr>
        <sz val="11"/>
        <color theme="1"/>
        <rFont val="宋体"/>
        <charset val="134"/>
      </rPr>
      <t>立高防水工程有限公司</t>
    </r>
    <r>
      <rPr>
        <sz val="11"/>
        <color theme="1"/>
        <rFont val="Calibri"/>
        <charset val="134"/>
      </rPr>
      <t xml:space="preserve"> 13925139588     4</t>
    </r>
    <r>
      <rPr>
        <sz val="11"/>
        <color theme="1"/>
        <rFont val="宋体"/>
        <charset val="134"/>
      </rPr>
      <t>元</t>
    </r>
    <r>
      <rPr>
        <sz val="11"/>
        <color theme="1"/>
        <rFont val="Calibri"/>
        <charset val="134"/>
      </rPr>
      <t>/m2                                              2.</t>
    </r>
    <r>
      <rPr>
        <sz val="11"/>
        <color theme="1"/>
        <rFont val="宋体"/>
        <charset val="134"/>
      </rPr>
      <t>重双友塑胶股份有限公司</t>
    </r>
    <r>
      <rPr>
        <sz val="11"/>
        <color theme="1"/>
        <rFont val="Calibri"/>
        <charset val="134"/>
      </rPr>
      <t xml:space="preserve"> 13983461688       3.5</t>
    </r>
    <r>
      <rPr>
        <sz val="11"/>
        <color theme="1"/>
        <rFont val="宋体"/>
        <charset val="134"/>
      </rPr>
      <t>元</t>
    </r>
    <r>
      <rPr>
        <sz val="11"/>
        <color theme="1"/>
        <rFont val="Calibri"/>
        <charset val="134"/>
      </rPr>
      <t>/m2                                      3.</t>
    </r>
    <r>
      <rPr>
        <sz val="11"/>
        <color theme="1"/>
        <rFont val="宋体"/>
        <charset val="134"/>
      </rPr>
      <t>佳胜宇华土工材料有限公司</t>
    </r>
    <r>
      <rPr>
        <sz val="11"/>
        <color theme="1"/>
        <rFont val="Calibri"/>
        <charset val="134"/>
      </rPr>
      <t>18211170169  4.2</t>
    </r>
    <r>
      <rPr>
        <sz val="11"/>
        <color theme="1"/>
        <rFont val="宋体"/>
        <charset val="134"/>
      </rPr>
      <t>元</t>
    </r>
    <r>
      <rPr>
        <sz val="11"/>
        <color theme="1"/>
        <rFont val="Calibri"/>
        <charset val="134"/>
      </rPr>
      <t xml:space="preserve">/m2 </t>
    </r>
  </si>
  <si>
    <t>DPS防水涂料</t>
  </si>
  <si>
    <t/>
  </si>
  <si>
    <t>kg</t>
  </si>
  <si>
    <r>
      <rPr>
        <sz val="9"/>
        <color theme="1"/>
        <rFont val="宋体"/>
        <charset val="134"/>
      </rPr>
      <t>1.</t>
    </r>
    <r>
      <rPr>
        <sz val="11"/>
        <color theme="1"/>
        <rFont val="宋体"/>
        <charset val="134"/>
      </rPr>
      <t>嘉佰丽防水工程有限公司</t>
    </r>
    <r>
      <rPr>
        <sz val="11"/>
        <color theme="1"/>
        <rFont val="Calibri"/>
        <charset val="134"/>
      </rPr>
      <t xml:space="preserve"> 13226443521 9</t>
    </r>
    <r>
      <rPr>
        <sz val="11"/>
        <color theme="1"/>
        <rFont val="宋体"/>
        <charset val="134"/>
      </rPr>
      <t>元</t>
    </r>
    <r>
      <rPr>
        <sz val="11"/>
        <color theme="1"/>
        <rFont val="Calibri"/>
        <charset val="134"/>
      </rPr>
      <t>/kg           2.</t>
    </r>
    <r>
      <rPr>
        <sz val="11"/>
        <color theme="1"/>
        <rFont val="宋体"/>
        <charset val="134"/>
      </rPr>
      <t>柯玛仕（厦门）建材有限公司</t>
    </r>
    <r>
      <rPr>
        <sz val="11"/>
        <color theme="1"/>
        <rFont val="Calibri"/>
        <charset val="134"/>
      </rPr>
      <t xml:space="preserve"> 0592-3282999  15</t>
    </r>
    <r>
      <rPr>
        <sz val="11"/>
        <color theme="1"/>
        <rFont val="宋体"/>
        <charset val="134"/>
      </rPr>
      <t>元</t>
    </r>
    <r>
      <rPr>
        <sz val="11"/>
        <color theme="1"/>
        <rFont val="Calibri"/>
        <charset val="134"/>
      </rPr>
      <t>/kg 3.</t>
    </r>
    <r>
      <rPr>
        <sz val="11"/>
        <color theme="1"/>
        <rFont val="宋体"/>
        <charset val="134"/>
      </rPr>
      <t>雨睛科技有限公司</t>
    </r>
    <r>
      <rPr>
        <sz val="11"/>
        <color theme="1"/>
        <rFont val="Calibri"/>
        <charset val="134"/>
      </rPr>
      <t xml:space="preserve"> 13872610928 13</t>
    </r>
    <r>
      <rPr>
        <sz val="11"/>
        <color theme="1"/>
        <rFont val="宋体"/>
        <charset val="134"/>
      </rPr>
      <t>元</t>
    </r>
    <r>
      <rPr>
        <sz val="11"/>
        <color theme="1"/>
        <rFont val="Calibri"/>
        <charset val="134"/>
      </rPr>
      <t xml:space="preserve">/kg
 </t>
    </r>
  </si>
  <si>
    <t>铸铁管</t>
  </si>
  <si>
    <t>DN100</t>
  </si>
  <si>
    <r>
      <rPr>
        <sz val="9"/>
        <color theme="1"/>
        <rFont val="宋体"/>
        <charset val="134"/>
      </rPr>
      <t>《厦门市建设工程材料价格》</t>
    </r>
    <r>
      <rPr>
        <sz val="11"/>
        <color theme="1"/>
        <rFont val="Calibri"/>
        <charset val="134"/>
      </rPr>
      <t>(2023</t>
    </r>
    <r>
      <rPr>
        <sz val="11"/>
        <color theme="1"/>
        <rFont val="宋体"/>
        <charset val="134"/>
      </rPr>
      <t>年</t>
    </r>
    <r>
      <rPr>
        <sz val="11"/>
        <color theme="1"/>
        <rFont val="Calibri"/>
        <charset val="134"/>
      </rPr>
      <t>)</t>
    </r>
  </si>
  <si>
    <t>合计</t>
  </si>
  <si>
    <t>专家签署意见</t>
  </si>
  <si>
    <t xml:space="preserve">                          
                                                          年      月      日
        </t>
  </si>
  <si>
    <t>签署意见</t>
  </si>
  <si>
    <t xml:space="preserve">
                       造价咨询单位负责人：（签字、加盖单位公章）
                                           年      月      日
        </t>
  </si>
  <si>
    <t xml:space="preserve">
                                   建设单位项目负责人：（签字、加盖单位公章）
                                           年      月      日
        </t>
  </si>
  <si>
    <t xml:space="preserve">                                                                            注：不执行工程造价管理机构发布工程造价信息的建筑材料可只提供必要性和技术性认证。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</si>
</sst>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
  </numFmts>
  <fonts count="27">
    <font>
      <sz val="11"/>
      <color theme="1"/>
      <name val="宋体"/>
      <charset val="134"/>
      <scheme val="minor"/>
    </font>
    <font>
      <sz val="11"/>
      <color theme="1"/>
      <name val="宋体"/>
      <charset val="134"/>
    </font>
    <font>
      <sz val="9"/>
      <color theme="1"/>
      <name val="宋体"/>
      <charset val="134"/>
    </font>
    <font>
      <sz val="11"/>
      <color theme="1"/>
      <name val="Calibri"/>
      <charset val="134"/>
    </font>
    <font>
      <sz val="18"/>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xf numFmtId="0" fontId="3" fillId="0" borderId="0"/>
    <xf numFmtId="0" fontId="26" fillId="0" borderId="0"/>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51"/>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51" applyNumberFormat="1" applyFont="1" applyFill="1" applyBorder="1" applyAlignment="1">
      <alignment horizontal="center" vertical="center" wrapText="1"/>
    </xf>
    <xf numFmtId="0" fontId="2" fillId="0" borderId="1" xfId="51" applyNumberFormat="1" applyFont="1" applyBorder="1" applyAlignment="1">
      <alignment horizontal="left" vertical="center" wrapText="1"/>
    </xf>
    <xf numFmtId="177" fontId="2" fillId="0" borderId="1" xfId="51" applyNumberFormat="1" applyFont="1" applyFill="1" applyBorder="1" applyAlignment="1">
      <alignment horizontal="center" vertical="center" wrapText="1" shrinkToFit="1"/>
    </xf>
    <xf numFmtId="2" fontId="2" fillId="0" borderId="1" xfId="51" applyNumberFormat="1" applyFont="1" applyFill="1" applyBorder="1" applyAlignment="1">
      <alignment horizontal="center" vertical="center" wrapText="1" shrinkToFit="1"/>
    </xf>
    <xf numFmtId="0" fontId="1" fillId="0" borderId="2" xfId="0" applyFont="1" applyFill="1" applyBorder="1" applyAlignment="1">
      <alignment horizontal="center" vertical="center" wrapText="1"/>
    </xf>
    <xf numFmtId="0" fontId="2" fillId="0" borderId="1" xfId="51" applyNumberFormat="1" applyFont="1" applyBorder="1" applyAlignment="1">
      <alignment horizontal="center" vertical="center" wrapText="1"/>
    </xf>
    <xf numFmtId="177" fontId="2" fillId="0" borderId="1" xfId="51" applyNumberFormat="1" applyFont="1" applyBorder="1" applyAlignment="1">
      <alignment horizontal="right" vertical="center" wrapText="1" shrinkToFit="1"/>
    </xf>
    <xf numFmtId="2" fontId="2" fillId="0" borderId="1" xfId="51" applyNumberFormat="1" applyFont="1" applyBorder="1" applyAlignment="1">
      <alignment horizontal="right" vertical="center" wrapText="1" shrinkToFi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0" fontId="3" fillId="0" borderId="1" xfId="51" applyBorder="1"/>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9" xfId="50"/>
    <cellStyle name="Normal" xfId="51"/>
    <cellStyle name="常规 11"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28"/>
  <sheetViews>
    <sheetView tabSelected="1" zoomScale="115" zoomScaleNormal="115" topLeftCell="B1" workbookViewId="0">
      <selection activeCell="H17" sqref="H17:H18"/>
    </sheetView>
  </sheetViews>
  <sheetFormatPr defaultColWidth="9" defaultRowHeight="37.95" customHeight="1"/>
  <cols>
    <col min="1" max="1" width="3.10833333333333" style="4" customWidth="1"/>
    <col min="2" max="2" width="4.33333333333333" style="4" customWidth="1"/>
    <col min="3" max="3" width="15.6666666666667" style="4" customWidth="1"/>
    <col min="4" max="4" width="27.1083333333333" style="4" customWidth="1"/>
    <col min="5" max="5" width="5.225" style="4" customWidth="1"/>
    <col min="6" max="6" width="9.10833333333333" style="5" customWidth="1"/>
    <col min="7" max="7" width="12.0583333333333" style="4" customWidth="1"/>
    <col min="8" max="8" width="12.3916666666667" style="4" customWidth="1"/>
    <col min="9" max="9" width="45.2166666666667" style="4" customWidth="1"/>
    <col min="10" max="10" width="13.225" style="4" customWidth="1"/>
    <col min="11" max="11" width="12.1083333333333" style="4" customWidth="1"/>
    <col min="12" max="12" width="9" style="4"/>
    <col min="13" max="13" width="13.775" style="4"/>
    <col min="14" max="16384" width="9" style="4"/>
  </cols>
  <sheetData>
    <row r="1" s="1" customFormat="1" customHeight="1" spans="1:11">
      <c r="A1" s="6" t="s">
        <v>0</v>
      </c>
      <c r="B1" s="6"/>
      <c r="C1" s="6"/>
      <c r="D1" s="6"/>
      <c r="E1" s="6"/>
      <c r="F1" s="7"/>
      <c r="G1" s="6"/>
      <c r="H1" s="6"/>
      <c r="I1" s="6"/>
      <c r="J1" s="6"/>
      <c r="K1" s="6"/>
    </row>
    <row r="2" s="2" customFormat="1" customHeight="1" spans="1:11">
      <c r="A2" s="8" t="s">
        <v>1</v>
      </c>
      <c r="B2" s="8" t="s">
        <v>2</v>
      </c>
      <c r="C2" s="8"/>
      <c r="D2" s="8" t="s">
        <v>3</v>
      </c>
      <c r="E2" s="8"/>
      <c r="F2" s="9"/>
      <c r="G2" s="8"/>
      <c r="H2" s="8"/>
      <c r="I2" s="8" t="s">
        <v>4</v>
      </c>
      <c r="J2" s="8"/>
      <c r="K2" s="8"/>
    </row>
    <row r="3" s="2" customFormat="1" ht="40.95" customHeight="1" spans="1:11">
      <c r="A3" s="8"/>
      <c r="B3" s="8" t="s">
        <v>5</v>
      </c>
      <c r="C3" s="8"/>
      <c r="D3" s="8" t="s">
        <v>6</v>
      </c>
      <c r="E3" s="8"/>
      <c r="F3" s="9"/>
      <c r="G3" s="8"/>
      <c r="H3" s="8"/>
      <c r="I3" s="8" t="s">
        <v>7</v>
      </c>
      <c r="J3" s="8"/>
      <c r="K3" s="8"/>
    </row>
    <row r="4" s="2" customFormat="1" ht="45" customHeight="1" spans="1:11">
      <c r="A4" s="8" t="s">
        <v>8</v>
      </c>
      <c r="B4" s="8" t="s">
        <v>9</v>
      </c>
      <c r="C4" s="10" t="s">
        <v>10</v>
      </c>
      <c r="D4" s="8" t="s">
        <v>11</v>
      </c>
      <c r="E4" s="8" t="s">
        <v>12</v>
      </c>
      <c r="F4" s="9" t="s">
        <v>13</v>
      </c>
      <c r="G4" s="8" t="s">
        <v>14</v>
      </c>
      <c r="H4" s="8" t="s">
        <v>15</v>
      </c>
      <c r="I4" s="8" t="s">
        <v>16</v>
      </c>
      <c r="J4" s="8" t="s">
        <v>17</v>
      </c>
      <c r="K4" s="8" t="s">
        <v>18</v>
      </c>
    </row>
    <row r="5" s="2" customFormat="1" ht="9" customHeight="1" spans="1:11">
      <c r="A5" s="8"/>
      <c r="B5" s="8"/>
      <c r="C5" s="11"/>
      <c r="D5" s="8"/>
      <c r="E5" s="8"/>
      <c r="F5" s="9"/>
      <c r="G5" s="8"/>
      <c r="H5" s="8"/>
      <c r="I5" s="8"/>
      <c r="J5" s="8"/>
      <c r="K5" s="8"/>
    </row>
    <row r="6" s="2" customFormat="1" ht="45" hidden="1" customHeight="1" spans="1:11">
      <c r="A6" s="8"/>
      <c r="B6" s="8"/>
      <c r="C6" s="11"/>
      <c r="D6" s="8"/>
      <c r="E6" s="8"/>
      <c r="F6" s="9"/>
      <c r="G6" s="8"/>
      <c r="H6" s="8"/>
      <c r="I6" s="8"/>
      <c r="J6" s="8"/>
      <c r="K6" s="8"/>
    </row>
    <row r="7" s="2" customFormat="1" ht="67.5" spans="1:11">
      <c r="A7" s="8"/>
      <c r="B7" s="8">
        <v>1</v>
      </c>
      <c r="C7" s="10" t="s">
        <v>19</v>
      </c>
      <c r="D7" s="10" t="s">
        <v>20</v>
      </c>
      <c r="E7" s="10" t="s">
        <v>21</v>
      </c>
      <c r="F7" s="12">
        <v>262.6</v>
      </c>
      <c r="G7" s="12">
        <v>380</v>
      </c>
      <c r="H7" s="13">
        <f t="shared" ref="H7:H13" si="0">F7*G7</f>
        <v>99788</v>
      </c>
      <c r="I7" s="8" t="s">
        <v>22</v>
      </c>
      <c r="J7" s="12"/>
      <c r="K7" s="8"/>
    </row>
    <row r="8" s="2" customFormat="1" ht="67.5" spans="1:11">
      <c r="A8" s="8"/>
      <c r="B8" s="8">
        <v>2</v>
      </c>
      <c r="C8" s="11" t="s">
        <v>23</v>
      </c>
      <c r="D8" s="10" t="s">
        <v>24</v>
      </c>
      <c r="E8" s="10" t="s">
        <v>25</v>
      </c>
      <c r="F8" s="12">
        <v>315</v>
      </c>
      <c r="G8" s="12">
        <v>6.01</v>
      </c>
      <c r="H8" s="13">
        <f t="shared" si="0"/>
        <v>1893.15</v>
      </c>
      <c r="I8" s="8" t="s">
        <v>26</v>
      </c>
      <c r="J8" s="12"/>
      <c r="K8" s="8"/>
    </row>
    <row r="9" s="2" customFormat="1" ht="67.5" spans="1:11">
      <c r="A9" s="8"/>
      <c r="B9" s="8">
        <v>3</v>
      </c>
      <c r="C9" s="11" t="s">
        <v>27</v>
      </c>
      <c r="D9" s="10" t="s">
        <v>28</v>
      </c>
      <c r="E9" s="10" t="s">
        <v>29</v>
      </c>
      <c r="F9" s="12">
        <v>8</v>
      </c>
      <c r="G9" s="12">
        <v>290</v>
      </c>
      <c r="H9" s="13">
        <f t="shared" si="0"/>
        <v>2320</v>
      </c>
      <c r="I9" s="8" t="s">
        <v>30</v>
      </c>
      <c r="J9" s="12"/>
      <c r="K9" s="8"/>
    </row>
    <row r="10" s="2" customFormat="1" ht="67.5" spans="1:11">
      <c r="A10" s="8"/>
      <c r="B10" s="8">
        <v>4</v>
      </c>
      <c r="C10" s="11" t="s">
        <v>31</v>
      </c>
      <c r="D10" s="10" t="s">
        <v>32</v>
      </c>
      <c r="E10" s="10" t="s">
        <v>33</v>
      </c>
      <c r="F10" s="12">
        <v>8</v>
      </c>
      <c r="G10" s="12">
        <v>26.39</v>
      </c>
      <c r="H10" s="13">
        <f t="shared" si="0"/>
        <v>211.12</v>
      </c>
      <c r="I10" s="8" t="s">
        <v>34</v>
      </c>
      <c r="J10" s="12"/>
      <c r="K10" s="8"/>
    </row>
    <row r="11" s="2" customFormat="1" ht="45" spans="1:11">
      <c r="A11" s="8"/>
      <c r="B11" s="8">
        <v>5</v>
      </c>
      <c r="C11" s="11" t="s">
        <v>35</v>
      </c>
      <c r="D11" s="10" t="s">
        <v>36</v>
      </c>
      <c r="E11" s="10" t="s">
        <v>33</v>
      </c>
      <c r="F11" s="12">
        <v>2</v>
      </c>
      <c r="G11" s="12">
        <v>100</v>
      </c>
      <c r="H11" s="13">
        <f t="shared" si="0"/>
        <v>200</v>
      </c>
      <c r="I11" s="8" t="s">
        <v>37</v>
      </c>
      <c r="J11" s="12"/>
      <c r="K11" s="8"/>
    </row>
    <row r="12" s="2" customFormat="1" ht="67.5" spans="1:11">
      <c r="A12" s="8"/>
      <c r="B12" s="8">
        <v>6</v>
      </c>
      <c r="C12" s="11" t="s">
        <v>38</v>
      </c>
      <c r="D12" s="10" t="s">
        <v>39</v>
      </c>
      <c r="E12" s="10" t="s">
        <v>29</v>
      </c>
      <c r="F12" s="12">
        <v>1</v>
      </c>
      <c r="G12" s="12">
        <v>5309</v>
      </c>
      <c r="H12" s="13">
        <f t="shared" si="0"/>
        <v>5309</v>
      </c>
      <c r="I12" s="8" t="s">
        <v>40</v>
      </c>
      <c r="J12" s="12"/>
      <c r="K12" s="8"/>
    </row>
    <row r="13" s="2" customFormat="1" ht="45" spans="1:11">
      <c r="A13" s="8"/>
      <c r="B13" s="8">
        <v>7</v>
      </c>
      <c r="C13" s="11" t="s">
        <v>41</v>
      </c>
      <c r="D13" s="10" t="s">
        <v>42</v>
      </c>
      <c r="E13" s="10" t="s">
        <v>43</v>
      </c>
      <c r="F13" s="12">
        <v>1</v>
      </c>
      <c r="G13" s="12">
        <v>7200</v>
      </c>
      <c r="H13" s="13">
        <f t="shared" si="0"/>
        <v>7200</v>
      </c>
      <c r="I13" s="8" t="s">
        <v>44</v>
      </c>
      <c r="J13" s="12"/>
      <c r="K13" s="8"/>
    </row>
    <row r="14" s="3" customFormat="1" ht="78" customHeight="1" spans="1:11">
      <c r="A14" s="14"/>
      <c r="B14" s="8">
        <v>8</v>
      </c>
      <c r="C14" s="10" t="s">
        <v>45</v>
      </c>
      <c r="D14" s="11" t="s">
        <v>46</v>
      </c>
      <c r="E14" s="15" t="s">
        <v>47</v>
      </c>
      <c r="F14" s="16">
        <v>931.277</v>
      </c>
      <c r="G14" s="16">
        <v>3.5</v>
      </c>
      <c r="H14" s="17">
        <v>3259.47</v>
      </c>
      <c r="I14" s="8" t="s">
        <v>48</v>
      </c>
      <c r="J14" s="24"/>
      <c r="K14" s="24"/>
    </row>
    <row r="15" s="3" customFormat="1" ht="56" customHeight="1" spans="1:11">
      <c r="A15" s="14"/>
      <c r="B15" s="8">
        <v>9</v>
      </c>
      <c r="C15" s="11" t="s">
        <v>49</v>
      </c>
      <c r="D15" s="11" t="s">
        <v>50</v>
      </c>
      <c r="E15" s="15" t="s">
        <v>51</v>
      </c>
      <c r="F15" s="16">
        <v>756.42</v>
      </c>
      <c r="G15" s="16">
        <v>9</v>
      </c>
      <c r="H15" s="17">
        <v>6807.78</v>
      </c>
      <c r="I15" s="8" t="s">
        <v>52</v>
      </c>
      <c r="J15" s="24"/>
      <c r="K15" s="24"/>
    </row>
    <row r="16" s="3" customFormat="1" ht="32" customHeight="1" spans="1:11">
      <c r="A16" s="14"/>
      <c r="B16" s="8">
        <v>10</v>
      </c>
      <c r="C16" s="11" t="s">
        <v>53</v>
      </c>
      <c r="D16" s="11" t="s">
        <v>54</v>
      </c>
      <c r="E16" s="15" t="s">
        <v>25</v>
      </c>
      <c r="F16" s="16">
        <v>16.381</v>
      </c>
      <c r="G16" s="16">
        <v>81.04</v>
      </c>
      <c r="H16" s="17">
        <v>1327.53</v>
      </c>
      <c r="I16" s="8" t="s">
        <v>55</v>
      </c>
      <c r="J16" s="24"/>
      <c r="K16" s="24"/>
    </row>
    <row r="17" ht="20" customHeight="1" spans="1:11">
      <c r="A17" s="18"/>
      <c r="B17" s="18" t="s">
        <v>56</v>
      </c>
      <c r="C17" s="18"/>
      <c r="D17" s="18"/>
      <c r="E17" s="18"/>
      <c r="F17" s="19"/>
      <c r="G17" s="18"/>
      <c r="H17" s="20">
        <f>SUM(H7:H16)</f>
        <v>128316.05</v>
      </c>
      <c r="I17" s="18"/>
      <c r="J17" s="18"/>
      <c r="K17" s="18"/>
    </row>
    <row r="18" ht="20" customHeight="1" spans="1:11">
      <c r="A18" s="18"/>
      <c r="B18" s="18"/>
      <c r="C18" s="18"/>
      <c r="D18" s="18"/>
      <c r="E18" s="18"/>
      <c r="F18" s="19"/>
      <c r="G18" s="18"/>
      <c r="H18" s="18"/>
      <c r="I18" s="18"/>
      <c r="J18" s="18"/>
      <c r="K18" s="18"/>
    </row>
    <row r="19" customHeight="1" spans="1:11">
      <c r="A19" s="18" t="s">
        <v>57</v>
      </c>
      <c r="B19" s="18"/>
      <c r="C19" s="18"/>
      <c r="D19" s="18" t="s">
        <v>58</v>
      </c>
      <c r="E19" s="18"/>
      <c r="F19" s="19"/>
      <c r="G19" s="18"/>
      <c r="H19" s="18"/>
      <c r="I19" s="18"/>
      <c r="J19" s="18"/>
      <c r="K19" s="18"/>
    </row>
    <row r="20" ht="27" customHeight="1" spans="1:11">
      <c r="A20" s="18"/>
      <c r="B20" s="18"/>
      <c r="C20" s="18"/>
      <c r="D20" s="18"/>
      <c r="E20" s="18"/>
      <c r="F20" s="19"/>
      <c r="G20" s="18"/>
      <c r="H20" s="18"/>
      <c r="I20" s="18"/>
      <c r="J20" s="18"/>
      <c r="K20" s="18"/>
    </row>
    <row r="21" hidden="1" customHeight="1" spans="1:11">
      <c r="A21" s="18"/>
      <c r="B21" s="18"/>
      <c r="C21" s="18"/>
      <c r="D21" s="18"/>
      <c r="E21" s="18"/>
      <c r="F21" s="19"/>
      <c r="G21" s="18"/>
      <c r="H21" s="18"/>
      <c r="I21" s="18"/>
      <c r="J21" s="18"/>
      <c r="K21" s="18"/>
    </row>
    <row r="22" ht="4.2" hidden="1" customHeight="1" spans="1:11">
      <c r="A22" s="18"/>
      <c r="B22" s="18"/>
      <c r="C22" s="18"/>
      <c r="D22" s="18"/>
      <c r="E22" s="18"/>
      <c r="F22" s="19"/>
      <c r="G22" s="18"/>
      <c r="H22" s="18"/>
      <c r="I22" s="18"/>
      <c r="J22" s="18"/>
      <c r="K22" s="18"/>
    </row>
    <row r="23" ht="9" hidden="1" customHeight="1" spans="1:11">
      <c r="A23" s="18"/>
      <c r="B23" s="18"/>
      <c r="C23" s="18"/>
      <c r="D23" s="18"/>
      <c r="E23" s="18"/>
      <c r="F23" s="19"/>
      <c r="G23" s="18"/>
      <c r="H23" s="18"/>
      <c r="I23" s="18"/>
      <c r="J23" s="18"/>
      <c r="K23" s="18"/>
    </row>
    <row r="24" hidden="1" customHeight="1" spans="1:11">
      <c r="A24" s="18"/>
      <c r="B24" s="18"/>
      <c r="C24" s="18"/>
      <c r="D24" s="18"/>
      <c r="E24" s="18"/>
      <c r="F24" s="19"/>
      <c r="G24" s="18"/>
      <c r="H24" s="18"/>
      <c r="I24" s="18"/>
      <c r="J24" s="18"/>
      <c r="K24" s="18"/>
    </row>
    <row r="25" hidden="1" customHeight="1" spans="1:11">
      <c r="A25" s="18"/>
      <c r="B25" s="18"/>
      <c r="C25" s="18"/>
      <c r="D25" s="18"/>
      <c r="E25" s="18"/>
      <c r="F25" s="19"/>
      <c r="G25" s="18"/>
      <c r="H25" s="18"/>
      <c r="I25" s="18"/>
      <c r="J25" s="18"/>
      <c r="K25" s="18"/>
    </row>
    <row r="26" ht="77" customHeight="1" spans="1:11">
      <c r="A26" s="18"/>
      <c r="B26" s="18"/>
      <c r="C26" s="18"/>
      <c r="D26" s="18"/>
      <c r="E26" s="18"/>
      <c r="F26" s="19"/>
      <c r="G26" s="18"/>
      <c r="H26" s="18"/>
      <c r="I26" s="18"/>
      <c r="J26" s="18"/>
      <c r="K26" s="18"/>
    </row>
    <row r="27" ht="166" customHeight="1" spans="1:11">
      <c r="A27" s="18" t="s">
        <v>59</v>
      </c>
      <c r="B27" s="18"/>
      <c r="C27" s="18"/>
      <c r="D27" s="21" t="s">
        <v>60</v>
      </c>
      <c r="E27" s="21"/>
      <c r="F27" s="21"/>
      <c r="G27" s="21"/>
      <c r="H27" s="21"/>
      <c r="I27" s="21" t="s">
        <v>61</v>
      </c>
      <c r="J27" s="21"/>
      <c r="K27" s="21"/>
    </row>
    <row r="28" customHeight="1" spans="1:11">
      <c r="A28" s="22" t="s">
        <v>62</v>
      </c>
      <c r="B28" s="22"/>
      <c r="C28" s="22"/>
      <c r="D28" s="22"/>
      <c r="E28" s="22"/>
      <c r="F28" s="23"/>
      <c r="G28" s="22"/>
      <c r="H28" s="22"/>
      <c r="I28" s="22"/>
      <c r="J28" s="22"/>
      <c r="K28" s="22"/>
    </row>
  </sheetData>
  <mergeCells count="35">
    <mergeCell ref="A1:K1"/>
    <mergeCell ref="B2:C2"/>
    <mergeCell ref="D2:H2"/>
    <mergeCell ref="J2:K2"/>
    <mergeCell ref="B3:C3"/>
    <mergeCell ref="D3:H3"/>
    <mergeCell ref="J3:K3"/>
    <mergeCell ref="A27:C27"/>
    <mergeCell ref="D27:H27"/>
    <mergeCell ref="I27:K27"/>
    <mergeCell ref="A28:K28"/>
    <mergeCell ref="A2:A3"/>
    <mergeCell ref="A4:A16"/>
    <mergeCell ref="A17:A18"/>
    <mergeCell ref="B4:B6"/>
    <mergeCell ref="B17:B18"/>
    <mergeCell ref="C17:C18"/>
    <mergeCell ref="D4:D6"/>
    <mergeCell ref="D17:D18"/>
    <mergeCell ref="E4:E6"/>
    <mergeCell ref="E17:E18"/>
    <mergeCell ref="F4:F6"/>
    <mergeCell ref="F17:F18"/>
    <mergeCell ref="G4:G6"/>
    <mergeCell ref="G17:G18"/>
    <mergeCell ref="H4:H6"/>
    <mergeCell ref="H17:H18"/>
    <mergeCell ref="I4:I6"/>
    <mergeCell ref="I17:I18"/>
    <mergeCell ref="J4:J6"/>
    <mergeCell ref="J17:J18"/>
    <mergeCell ref="K4:K6"/>
    <mergeCell ref="K17:K18"/>
    <mergeCell ref="A19:C26"/>
    <mergeCell ref="D19:K26"/>
  </mergeCells>
  <pageMargins left="0.16875" right="0.16875" top="0.393055555555556" bottom="0.472222222222222" header="0.236111111111111" footer="0.314583333333333"/>
  <pageSetup paperSize="9" scale="92"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主材价格表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-1AiSX</cp:lastModifiedBy>
  <dcterms:created xsi:type="dcterms:W3CDTF">2019-08-26T07:49:00Z</dcterms:created>
  <cp:lastPrinted>2021-11-10T02:27:00Z</cp:lastPrinted>
  <dcterms:modified xsi:type="dcterms:W3CDTF">2024-09-18T07:59:54Z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BE1CA17E59B5485DA1A100EC0353DB7C_13</vt:lpwstr>
  </property>
</Properties>
</file>